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17 költségvetés\2017 zárszámadás\"/>
    </mc:Choice>
  </mc:AlternateContent>
  <xr:revisionPtr revIDLastSave="0" documentId="13_ncr:1_{9ED9CD9F-7089-4A5F-8F69-E0C589A3A684}" xr6:coauthVersionLast="32" xr6:coauthVersionMax="32" xr10:uidLastSave="{00000000-0000-0000-0000-000000000000}"/>
  <bookViews>
    <workbookView xWindow="0" yWindow="0" windowWidth="20490" windowHeight="7530" xr2:uid="{00000000-000D-0000-FFFF-FFFF00000000}"/>
  </bookViews>
  <sheets>
    <sheet name="1" sheetId="128" r:id="rId1"/>
    <sheet name="1a" sheetId="78" r:id="rId2"/>
    <sheet name="1b" sheetId="102" r:id="rId3"/>
    <sheet name="1c" sheetId="2" r:id="rId4"/>
    <sheet name="2" sheetId="129" r:id="rId5"/>
    <sheet name="2a" sheetId="97" r:id="rId6"/>
    <sheet name="2b" sheetId="98" r:id="rId7"/>
    <sheet name="2d" sheetId="103" r:id="rId8"/>
    <sheet name="2e" sheetId="1" r:id="rId9"/>
    <sheet name="3a" sheetId="100" r:id="rId10"/>
    <sheet name="3b" sheetId="101" r:id="rId11"/>
    <sheet name="3c" sheetId="104" r:id="rId12"/>
    <sheet name="3d" sheetId="105" r:id="rId13"/>
    <sheet name="4a" sheetId="99" r:id="rId14"/>
    <sheet name="4.b" sheetId="87" r:id="rId15"/>
    <sheet name="5.mell" sheetId="88" r:id="rId16"/>
    <sheet name="6.mell." sheetId="106" r:id="rId17"/>
    <sheet name="7" sheetId="121" r:id="rId18"/>
    <sheet name="8" sheetId="120" r:id="rId19"/>
    <sheet name="9" sheetId="122" r:id="rId20"/>
    <sheet name="10" sheetId="123" r:id="rId21"/>
    <sheet name="11" sheetId="90" r:id="rId22"/>
    <sheet name="12" sheetId="117" r:id="rId23"/>
    <sheet name="13" sheetId="91" r:id="rId24"/>
    <sheet name="14" sheetId="92" r:id="rId25"/>
    <sheet name="15" sheetId="93" r:id="rId26"/>
    <sheet name="16" sheetId="94" r:id="rId27"/>
    <sheet name="17a" sheetId="81" r:id="rId28"/>
    <sheet name="17b" sheetId="82" r:id="rId29"/>
    <sheet name="17c" sheetId="83" r:id="rId30"/>
    <sheet name="18" sheetId="124" r:id="rId31"/>
    <sheet name="19" sheetId="125" r:id="rId32"/>
    <sheet name="20" sheetId="126" r:id="rId33"/>
    <sheet name="21" sheetId="127" r:id="rId34"/>
    <sheet name="22" sheetId="118" r:id="rId35"/>
    <sheet name="23" sheetId="119" r:id="rId36"/>
    <sheet name="24" sheetId="96" r:id="rId37"/>
    <sheet name="25" sheetId="107" r:id="rId38"/>
    <sheet name="26" sheetId="108" r:id="rId39"/>
    <sheet name="26a" sheetId="109" r:id="rId40"/>
    <sheet name="26b" sheetId="110" r:id="rId41"/>
    <sheet name="27" sheetId="111" r:id="rId42"/>
    <sheet name="28" sheetId="112" r:id="rId43"/>
    <sheet name="29a" sheetId="113" r:id="rId44"/>
    <sheet name="29b" sheetId="114" r:id="rId45"/>
    <sheet name="29c" sheetId="115" r:id="rId46"/>
    <sheet name="30" sheetId="116" r:id="rId47"/>
  </sheets>
  <externalReferences>
    <externalReference r:id="rId48"/>
    <externalReference r:id="rId49"/>
    <externalReference r:id="rId50"/>
  </externalReferences>
  <definedNames>
    <definedName name="_xlnm.Print_Area" localSheetId="22">#REF!</definedName>
    <definedName name="_xlnm.Print_Area" localSheetId="4">'2'!$A$6:$U$27</definedName>
    <definedName name="_xlnm.Print_Area" localSheetId="37">#REF!</definedName>
    <definedName name="_xlnm.Print_Area" localSheetId="38">#REF!</definedName>
    <definedName name="_xlnm.Print_Area" localSheetId="39">#REF!</definedName>
    <definedName name="_xlnm.Print_Area" localSheetId="40">#REF!</definedName>
    <definedName name="_xlnm.Print_Area" localSheetId="41">#REF!</definedName>
    <definedName name="_xlnm.Print_Area" localSheetId="42">#REF!</definedName>
    <definedName name="_xlnm.Print_Area" localSheetId="43">#REF!</definedName>
    <definedName name="_xlnm.Print_Area" localSheetId="44">#REF!</definedName>
    <definedName name="_xlnm.Print_Area" localSheetId="45">#REF!</definedName>
    <definedName name="_xlnm.Print_Area" localSheetId="7">'2d'!$A$6:$U$27</definedName>
    <definedName name="_xlnm.Print_Area" localSheetId="46">'30'!$B$1:$O$32</definedName>
    <definedName name="_xlnm.Print_Area" localSheetId="16">#REF!</definedName>
    <definedName name="_xlnm.Print_Area">'2e'!$A$6:$U$27</definedName>
  </definedNames>
  <calcPr calcId="179017"/>
  <fileRecoveryPr autoRecover="0"/>
</workbook>
</file>

<file path=xl/calcChain.xml><?xml version="1.0" encoding="utf-8"?>
<calcChain xmlns="http://schemas.openxmlformats.org/spreadsheetml/2006/main">
  <c r="G47" i="129" l="1"/>
  <c r="F47" i="129"/>
  <c r="H46" i="129"/>
  <c r="H47" i="129" s="1"/>
  <c r="G46" i="129"/>
  <c r="F46" i="129"/>
  <c r="E46" i="129"/>
  <c r="E47" i="129" s="1"/>
  <c r="D45" i="129"/>
  <c r="C45" i="129" s="1"/>
  <c r="C44" i="129"/>
  <c r="G42" i="129"/>
  <c r="C41" i="129"/>
  <c r="C40" i="129"/>
  <c r="C39" i="129"/>
  <c r="H38" i="129"/>
  <c r="H42" i="129" s="1"/>
  <c r="G38" i="129"/>
  <c r="F38" i="129"/>
  <c r="F42" i="129" s="1"/>
  <c r="E38" i="129"/>
  <c r="E42" i="129" s="1"/>
  <c r="D38" i="129"/>
  <c r="C38" i="129" s="1"/>
  <c r="H37" i="129"/>
  <c r="F37" i="129"/>
  <c r="E37" i="129"/>
  <c r="D37" i="129"/>
  <c r="G36" i="129"/>
  <c r="C36" i="129" s="1"/>
  <c r="C35" i="129"/>
  <c r="C34" i="129"/>
  <c r="C33" i="129"/>
  <c r="H32" i="129"/>
  <c r="G32" i="129"/>
  <c r="E32" i="129"/>
  <c r="D32" i="129"/>
  <c r="F31" i="129"/>
  <c r="F32" i="129" s="1"/>
  <c r="C31" i="129"/>
  <c r="C30" i="129"/>
  <c r="C29" i="129"/>
  <c r="C28" i="129"/>
  <c r="C27" i="129"/>
  <c r="C25" i="129"/>
  <c r="C24" i="129"/>
  <c r="C23" i="129"/>
  <c r="C22" i="129"/>
  <c r="C21" i="129"/>
  <c r="C20" i="129"/>
  <c r="H19" i="129"/>
  <c r="H26" i="129" s="1"/>
  <c r="G19" i="129"/>
  <c r="G26" i="129" s="1"/>
  <c r="F19" i="129"/>
  <c r="F26" i="129" s="1"/>
  <c r="E19" i="129"/>
  <c r="E26" i="129" s="1"/>
  <c r="D19" i="129"/>
  <c r="D26" i="129" s="1"/>
  <c r="C18" i="129"/>
  <c r="C16" i="129"/>
  <c r="C15" i="129"/>
  <c r="C14" i="129"/>
  <c r="H13" i="129"/>
  <c r="G13" i="129"/>
  <c r="F13" i="129"/>
  <c r="E13" i="129"/>
  <c r="C13" i="129" s="1"/>
  <c r="D13" i="129"/>
  <c r="C12" i="129"/>
  <c r="H11" i="129"/>
  <c r="H17" i="129" s="1"/>
  <c r="G11" i="129"/>
  <c r="F11" i="129"/>
  <c r="E11" i="129"/>
  <c r="E17" i="129" s="1"/>
  <c r="D11" i="129"/>
  <c r="C11" i="129" s="1"/>
  <c r="C10" i="129"/>
  <c r="H9" i="129"/>
  <c r="G9" i="129"/>
  <c r="G17" i="129" s="1"/>
  <c r="F9" i="129"/>
  <c r="F17" i="129" s="1"/>
  <c r="E9" i="129"/>
  <c r="D9" i="129"/>
  <c r="C9" i="129"/>
  <c r="C8" i="129"/>
  <c r="C7" i="129"/>
  <c r="C6" i="129"/>
  <c r="H71" i="128"/>
  <c r="G71" i="128"/>
  <c r="D71" i="128"/>
  <c r="H70" i="128"/>
  <c r="G70" i="128"/>
  <c r="F70" i="128"/>
  <c r="F71" i="128" s="1"/>
  <c r="E70" i="128"/>
  <c r="E71" i="128" s="1"/>
  <c r="C71" i="128" s="1"/>
  <c r="D70" i="128"/>
  <c r="C69" i="128"/>
  <c r="C68" i="128"/>
  <c r="C67" i="128"/>
  <c r="H65" i="128"/>
  <c r="G65" i="128"/>
  <c r="F65" i="128"/>
  <c r="E65" i="128"/>
  <c r="D65" i="128"/>
  <c r="C65" i="128" s="1"/>
  <c r="C64" i="128"/>
  <c r="C63" i="128"/>
  <c r="C62" i="128"/>
  <c r="H61" i="128"/>
  <c r="G61" i="128"/>
  <c r="F61" i="128"/>
  <c r="E61" i="128"/>
  <c r="C61" i="128" s="1"/>
  <c r="D61" i="128"/>
  <c r="C60" i="128"/>
  <c r="H59" i="128"/>
  <c r="D59" i="128"/>
  <c r="C58" i="128"/>
  <c r="C57" i="128"/>
  <c r="C56" i="128"/>
  <c r="C55" i="128"/>
  <c r="C54" i="128"/>
  <c r="C53" i="128"/>
  <c r="C52" i="128"/>
  <c r="C50" i="128"/>
  <c r="C49" i="128"/>
  <c r="C48" i="128"/>
  <c r="C47" i="128"/>
  <c r="C46" i="128"/>
  <c r="C45" i="128"/>
  <c r="H44" i="128"/>
  <c r="G44" i="128"/>
  <c r="F44" i="128"/>
  <c r="C44" i="128" s="1"/>
  <c r="E44" i="128"/>
  <c r="D44" i="128"/>
  <c r="C43" i="128"/>
  <c r="C42" i="128"/>
  <c r="H41" i="128"/>
  <c r="G41" i="128"/>
  <c r="F41" i="128"/>
  <c r="E41" i="128"/>
  <c r="D41" i="128"/>
  <c r="C40" i="128"/>
  <c r="C39" i="128"/>
  <c r="C38" i="128"/>
  <c r="H37" i="128"/>
  <c r="G37" i="128"/>
  <c r="G59" i="128" s="1"/>
  <c r="F37" i="128"/>
  <c r="F51" i="128" s="1"/>
  <c r="E37" i="128"/>
  <c r="E51" i="128" s="1"/>
  <c r="D37" i="128"/>
  <c r="C37" i="128"/>
  <c r="E36" i="128"/>
  <c r="C35" i="128"/>
  <c r="C34" i="128"/>
  <c r="C33" i="128"/>
  <c r="H32" i="128"/>
  <c r="G32" i="128"/>
  <c r="F32" i="128"/>
  <c r="F36" i="128" s="1"/>
  <c r="E32" i="128"/>
  <c r="D32" i="128"/>
  <c r="H31" i="128"/>
  <c r="G31" i="128"/>
  <c r="F31" i="128"/>
  <c r="E31" i="128"/>
  <c r="D31" i="128"/>
  <c r="C31" i="128" s="1"/>
  <c r="C30" i="128"/>
  <c r="C29" i="128"/>
  <c r="C28" i="128"/>
  <c r="C27" i="128"/>
  <c r="C26" i="128"/>
  <c r="H25" i="128"/>
  <c r="H36" i="128" s="1"/>
  <c r="G25" i="128"/>
  <c r="G36" i="128" s="1"/>
  <c r="F25" i="128"/>
  <c r="E25" i="128"/>
  <c r="D25" i="128"/>
  <c r="D36" i="128" s="1"/>
  <c r="F24" i="128"/>
  <c r="E24" i="128"/>
  <c r="C23" i="128"/>
  <c r="C22" i="128"/>
  <c r="C21" i="128"/>
  <c r="C20" i="128"/>
  <c r="H19" i="128"/>
  <c r="H24" i="128" s="1"/>
  <c r="G19" i="128"/>
  <c r="G24" i="128" s="1"/>
  <c r="F19" i="128"/>
  <c r="E19" i="128"/>
  <c r="D19" i="128"/>
  <c r="D24" i="128" s="1"/>
  <c r="C19" i="128"/>
  <c r="C17" i="128"/>
  <c r="C16" i="128"/>
  <c r="C15" i="128"/>
  <c r="C14" i="128"/>
  <c r="H13" i="128"/>
  <c r="G13" i="128"/>
  <c r="F13" i="128"/>
  <c r="E13" i="128"/>
  <c r="D13" i="128"/>
  <c r="C13" i="128"/>
  <c r="H12" i="128"/>
  <c r="H18" i="128" s="1"/>
  <c r="G12" i="128"/>
  <c r="G18" i="128" s="1"/>
  <c r="F12" i="128"/>
  <c r="F18" i="128" s="1"/>
  <c r="E12" i="128"/>
  <c r="C12" i="128" s="1"/>
  <c r="D12" i="128"/>
  <c r="D18" i="128" s="1"/>
  <c r="C11" i="128"/>
  <c r="C10" i="128"/>
  <c r="C9" i="128"/>
  <c r="C8" i="128"/>
  <c r="C7" i="128"/>
  <c r="D46" i="129" l="1"/>
  <c r="C46" i="129" s="1"/>
  <c r="C26" i="129"/>
  <c r="F43" i="129"/>
  <c r="F48" i="129" s="1"/>
  <c r="H43" i="129"/>
  <c r="H48" i="129" s="1"/>
  <c r="E43" i="129"/>
  <c r="E48" i="129" s="1"/>
  <c r="C32" i="129"/>
  <c r="D17" i="129"/>
  <c r="D42" i="129"/>
  <c r="C42" i="129" s="1"/>
  <c r="C19" i="129"/>
  <c r="D47" i="129"/>
  <c r="C47" i="129" s="1"/>
  <c r="G37" i="129"/>
  <c r="C37" i="129" s="1"/>
  <c r="F59" i="128"/>
  <c r="F66" i="128" s="1"/>
  <c r="F72" i="128" s="1"/>
  <c r="G66" i="128"/>
  <c r="G72" i="128" s="1"/>
  <c r="C36" i="128"/>
  <c r="D66" i="128"/>
  <c r="C18" i="128"/>
  <c r="H66" i="128"/>
  <c r="H72" i="128" s="1"/>
  <c r="C24" i="128"/>
  <c r="E59" i="128"/>
  <c r="C59" i="128" s="1"/>
  <c r="C51" i="128"/>
  <c r="E18" i="128"/>
  <c r="E66" i="128" s="1"/>
  <c r="E72" i="128" s="1"/>
  <c r="C32" i="128"/>
  <c r="C41" i="128"/>
  <c r="C25" i="128"/>
  <c r="C70" i="128"/>
  <c r="D43" i="129" l="1"/>
  <c r="C17" i="129"/>
  <c r="G43" i="129"/>
  <c r="G48" i="129" s="1"/>
  <c r="D72" i="128"/>
  <c r="C72" i="128" s="1"/>
  <c r="C66" i="128"/>
  <c r="C43" i="129" l="1"/>
  <c r="D48" i="129"/>
  <c r="C48" i="129" s="1"/>
  <c r="C30" i="116" l="1"/>
  <c r="C29" i="116"/>
  <c r="C26" i="116"/>
  <c r="C24" i="116"/>
  <c r="C23" i="116"/>
  <c r="C22" i="116"/>
  <c r="C21" i="116"/>
  <c r="C20" i="116"/>
  <c r="C18" i="116"/>
  <c r="C17" i="116"/>
  <c r="C14" i="116"/>
  <c r="C13" i="116"/>
  <c r="C12" i="116"/>
  <c r="C11" i="116"/>
  <c r="C10" i="116"/>
  <c r="C8" i="116"/>
  <c r="C9" i="116"/>
  <c r="C7" i="116"/>
  <c r="H80" i="113"/>
  <c r="H81" i="113"/>
  <c r="H82" i="113"/>
  <c r="H83" i="113"/>
  <c r="H84" i="113"/>
  <c r="H85" i="113"/>
  <c r="H86" i="113"/>
  <c r="H87" i="113"/>
  <c r="H88" i="113"/>
  <c r="H89" i="113"/>
  <c r="H90" i="113"/>
  <c r="H91" i="113"/>
  <c r="H92" i="113"/>
  <c r="H93" i="113"/>
  <c r="H94" i="113"/>
  <c r="H95" i="113"/>
  <c r="H96" i="113"/>
  <c r="H97" i="113"/>
  <c r="H98" i="113"/>
  <c r="H99" i="113"/>
  <c r="H100" i="113"/>
  <c r="H101" i="113"/>
  <c r="H102" i="113"/>
  <c r="H103" i="113"/>
  <c r="H104" i="113"/>
  <c r="H105" i="113"/>
  <c r="H106" i="113"/>
  <c r="H107" i="113"/>
  <c r="H108" i="113"/>
  <c r="H109" i="113"/>
  <c r="H110" i="113"/>
  <c r="H111" i="113"/>
  <c r="H112" i="113"/>
  <c r="H113" i="113"/>
  <c r="H114" i="113"/>
  <c r="H115" i="113"/>
  <c r="H116" i="113"/>
  <c r="H117" i="113"/>
  <c r="H118" i="113"/>
  <c r="H119" i="113"/>
  <c r="H120" i="113"/>
  <c r="H121" i="113"/>
  <c r="G80" i="113"/>
  <c r="G81" i="113"/>
  <c r="G82" i="113"/>
  <c r="G83" i="113"/>
  <c r="G84" i="113"/>
  <c r="G85" i="113"/>
  <c r="G86" i="113"/>
  <c r="G87" i="113"/>
  <c r="G88" i="113"/>
  <c r="G89" i="113"/>
  <c r="G90" i="113"/>
  <c r="G91" i="113"/>
  <c r="G92" i="113"/>
  <c r="G93" i="113"/>
  <c r="G94" i="113"/>
  <c r="G95" i="113"/>
  <c r="G96" i="113"/>
  <c r="G97" i="113"/>
  <c r="G98" i="113"/>
  <c r="G99" i="113"/>
  <c r="G100" i="113"/>
  <c r="G101" i="113"/>
  <c r="G102" i="113"/>
  <c r="G103" i="113"/>
  <c r="G104" i="113"/>
  <c r="G105" i="113"/>
  <c r="G106" i="113"/>
  <c r="G107" i="113"/>
  <c r="G108" i="113"/>
  <c r="G109" i="113"/>
  <c r="G110" i="113"/>
  <c r="G111" i="113"/>
  <c r="G112" i="113"/>
  <c r="G113" i="113"/>
  <c r="G114" i="113"/>
  <c r="G115" i="113"/>
  <c r="G116" i="113"/>
  <c r="G117" i="113"/>
  <c r="G118" i="113"/>
  <c r="G119" i="113"/>
  <c r="G120" i="113"/>
  <c r="G121" i="113"/>
  <c r="F80" i="113"/>
  <c r="F81" i="113"/>
  <c r="F82" i="113"/>
  <c r="F83" i="113"/>
  <c r="F84" i="113"/>
  <c r="F85" i="113"/>
  <c r="F86" i="113"/>
  <c r="F87" i="113"/>
  <c r="F88" i="113"/>
  <c r="F89" i="113"/>
  <c r="F90" i="113"/>
  <c r="F91" i="113"/>
  <c r="F92" i="113"/>
  <c r="F93" i="113"/>
  <c r="F94" i="113"/>
  <c r="F95" i="113"/>
  <c r="F96" i="113"/>
  <c r="F97" i="113"/>
  <c r="F98" i="113"/>
  <c r="F99" i="113"/>
  <c r="F100" i="113"/>
  <c r="F101" i="113"/>
  <c r="F102" i="113"/>
  <c r="F103" i="113"/>
  <c r="F104" i="113"/>
  <c r="F105" i="113"/>
  <c r="F106" i="113"/>
  <c r="F107" i="113"/>
  <c r="F108" i="113"/>
  <c r="F109" i="113"/>
  <c r="F110" i="113"/>
  <c r="F111" i="113"/>
  <c r="F112" i="113"/>
  <c r="F113" i="113"/>
  <c r="F114" i="113"/>
  <c r="F115" i="113"/>
  <c r="F116" i="113"/>
  <c r="F117" i="113"/>
  <c r="F118" i="113"/>
  <c r="F119" i="113"/>
  <c r="F120" i="113"/>
  <c r="F121" i="113"/>
  <c r="E80" i="113"/>
  <c r="E81" i="113"/>
  <c r="E82" i="113"/>
  <c r="E83" i="113"/>
  <c r="E84" i="113"/>
  <c r="E85" i="113"/>
  <c r="E86" i="113"/>
  <c r="E87" i="113"/>
  <c r="E88" i="113"/>
  <c r="E89" i="113"/>
  <c r="E90" i="113"/>
  <c r="E91" i="113"/>
  <c r="E92" i="113"/>
  <c r="E93" i="113"/>
  <c r="E94" i="113"/>
  <c r="E95" i="113"/>
  <c r="E96" i="113"/>
  <c r="E97" i="113"/>
  <c r="E98" i="113"/>
  <c r="E99" i="113"/>
  <c r="E100" i="113"/>
  <c r="E101" i="113"/>
  <c r="E102" i="113"/>
  <c r="E103" i="113"/>
  <c r="E104" i="113"/>
  <c r="E105" i="113"/>
  <c r="E106" i="113"/>
  <c r="E107" i="113"/>
  <c r="E108" i="113"/>
  <c r="E109" i="113"/>
  <c r="E110" i="113"/>
  <c r="E111" i="113"/>
  <c r="E112" i="113"/>
  <c r="E113" i="113"/>
  <c r="E114" i="113"/>
  <c r="E115" i="113"/>
  <c r="E116" i="113"/>
  <c r="E117" i="113"/>
  <c r="E118" i="113"/>
  <c r="E119" i="113"/>
  <c r="E120" i="113"/>
  <c r="E121" i="113"/>
  <c r="D80" i="113"/>
  <c r="D81" i="113"/>
  <c r="D82" i="113"/>
  <c r="D83" i="113"/>
  <c r="D84" i="113"/>
  <c r="D85" i="113"/>
  <c r="D86" i="113"/>
  <c r="D87" i="113"/>
  <c r="D88" i="113"/>
  <c r="D89" i="113"/>
  <c r="D90" i="113"/>
  <c r="D91" i="113"/>
  <c r="D92" i="113"/>
  <c r="D93" i="113"/>
  <c r="D94" i="113"/>
  <c r="D95" i="113"/>
  <c r="D96" i="113"/>
  <c r="D97" i="113"/>
  <c r="D98" i="113"/>
  <c r="D99" i="113"/>
  <c r="D100" i="113"/>
  <c r="D101" i="113"/>
  <c r="D102" i="113"/>
  <c r="D103" i="113"/>
  <c r="D104" i="113"/>
  <c r="D105" i="113"/>
  <c r="D106" i="113"/>
  <c r="D107" i="113"/>
  <c r="D108" i="113"/>
  <c r="D109" i="113"/>
  <c r="D110" i="113"/>
  <c r="D111" i="113"/>
  <c r="D112" i="113"/>
  <c r="D113" i="113"/>
  <c r="D114" i="113"/>
  <c r="D115" i="113"/>
  <c r="D116" i="113"/>
  <c r="D117" i="113"/>
  <c r="D118" i="113"/>
  <c r="D119" i="113"/>
  <c r="D120" i="113"/>
  <c r="D121" i="113"/>
  <c r="C80" i="113"/>
  <c r="C81" i="113"/>
  <c r="C82" i="113"/>
  <c r="C83" i="113"/>
  <c r="C84" i="113"/>
  <c r="C85" i="113"/>
  <c r="C86" i="113"/>
  <c r="C87" i="113"/>
  <c r="C88" i="113"/>
  <c r="C89" i="113"/>
  <c r="C90" i="113"/>
  <c r="C91" i="113"/>
  <c r="C92" i="113"/>
  <c r="C93" i="113"/>
  <c r="C94" i="113"/>
  <c r="C95" i="113"/>
  <c r="C96" i="113"/>
  <c r="C97" i="113"/>
  <c r="C98" i="113"/>
  <c r="C99" i="113"/>
  <c r="C100" i="113"/>
  <c r="C101" i="113"/>
  <c r="C102" i="113"/>
  <c r="C103" i="113"/>
  <c r="C104" i="113"/>
  <c r="C105" i="113"/>
  <c r="C106" i="113"/>
  <c r="C107" i="113"/>
  <c r="C108" i="113"/>
  <c r="C109" i="113"/>
  <c r="C110" i="113"/>
  <c r="C111" i="113"/>
  <c r="C112" i="113"/>
  <c r="C113" i="113"/>
  <c r="C114" i="113"/>
  <c r="C115" i="113"/>
  <c r="C116" i="113"/>
  <c r="C117" i="113"/>
  <c r="C118" i="113"/>
  <c r="C119" i="113"/>
  <c r="C120" i="113"/>
  <c r="C121" i="113"/>
  <c r="D79" i="113"/>
  <c r="E79" i="113"/>
  <c r="F79" i="113"/>
  <c r="G79" i="113"/>
  <c r="H79" i="113"/>
  <c r="C79" i="113"/>
  <c r="H7" i="113"/>
  <c r="H8" i="113"/>
  <c r="H9" i="113"/>
  <c r="H10" i="113"/>
  <c r="H11" i="113"/>
  <c r="H12" i="113"/>
  <c r="H13" i="113"/>
  <c r="H14" i="113"/>
  <c r="H15" i="113"/>
  <c r="H16" i="113"/>
  <c r="H17" i="113"/>
  <c r="H18" i="113"/>
  <c r="H19" i="113"/>
  <c r="H20" i="113"/>
  <c r="H21" i="113"/>
  <c r="H22" i="113"/>
  <c r="H23" i="113"/>
  <c r="H24" i="113"/>
  <c r="H25" i="113"/>
  <c r="H26" i="113"/>
  <c r="H27" i="113"/>
  <c r="H28" i="113"/>
  <c r="H29" i="113"/>
  <c r="H30" i="113"/>
  <c r="H31" i="113"/>
  <c r="H32" i="113"/>
  <c r="H33" i="113"/>
  <c r="H34" i="113"/>
  <c r="H35" i="113"/>
  <c r="H36" i="113"/>
  <c r="H37" i="113"/>
  <c r="H38" i="113"/>
  <c r="H39" i="113"/>
  <c r="H40" i="113"/>
  <c r="H41" i="113"/>
  <c r="H42" i="113"/>
  <c r="H43" i="113"/>
  <c r="H44" i="113"/>
  <c r="H45" i="113"/>
  <c r="H46" i="113"/>
  <c r="H47" i="113"/>
  <c r="H48" i="113"/>
  <c r="H49" i="113"/>
  <c r="H50" i="113"/>
  <c r="H51" i="113"/>
  <c r="H52" i="113"/>
  <c r="H53" i="113"/>
  <c r="H54" i="113"/>
  <c r="H55" i="113"/>
  <c r="H56" i="113"/>
  <c r="H57" i="113"/>
  <c r="H58" i="113"/>
  <c r="H59" i="113"/>
  <c r="H60" i="113"/>
  <c r="H61" i="113"/>
  <c r="H62" i="113"/>
  <c r="H63" i="113"/>
  <c r="H64" i="113"/>
  <c r="H65" i="113"/>
  <c r="H66" i="113"/>
  <c r="H67" i="113"/>
  <c r="H68" i="113"/>
  <c r="H69" i="113"/>
  <c r="H70" i="113"/>
  <c r="H71" i="113"/>
  <c r="H72" i="113"/>
  <c r="H73" i="113"/>
  <c r="H74" i="113"/>
  <c r="H75" i="113"/>
  <c r="H76" i="113"/>
  <c r="H77" i="113"/>
  <c r="H78" i="113"/>
  <c r="G7" i="113"/>
  <c r="G8" i="113"/>
  <c r="G9" i="113"/>
  <c r="G10" i="113"/>
  <c r="G11" i="113"/>
  <c r="G12" i="113"/>
  <c r="G13" i="113"/>
  <c r="G14" i="113"/>
  <c r="G15" i="113"/>
  <c r="G16" i="113"/>
  <c r="G17" i="113"/>
  <c r="G18" i="113"/>
  <c r="G19" i="113"/>
  <c r="G20" i="113"/>
  <c r="G21" i="113"/>
  <c r="G22" i="113"/>
  <c r="G23" i="113"/>
  <c r="G24" i="113"/>
  <c r="G25" i="113"/>
  <c r="G26" i="113"/>
  <c r="G27" i="113"/>
  <c r="G28" i="113"/>
  <c r="G29" i="113"/>
  <c r="G30" i="113"/>
  <c r="G31" i="113"/>
  <c r="G32" i="113"/>
  <c r="G33" i="113"/>
  <c r="G34" i="113"/>
  <c r="G35" i="113"/>
  <c r="G36" i="113"/>
  <c r="G37" i="113"/>
  <c r="G38" i="113"/>
  <c r="G39" i="113"/>
  <c r="G40" i="113"/>
  <c r="G41" i="113"/>
  <c r="G42" i="113"/>
  <c r="G43" i="113"/>
  <c r="G44" i="113"/>
  <c r="G45" i="113"/>
  <c r="G46" i="113"/>
  <c r="G47" i="113"/>
  <c r="G48" i="113"/>
  <c r="G49" i="113"/>
  <c r="G50" i="113"/>
  <c r="G51" i="113"/>
  <c r="G52" i="113"/>
  <c r="G53" i="113"/>
  <c r="G54" i="113"/>
  <c r="G55" i="113"/>
  <c r="G56" i="113"/>
  <c r="G57" i="113"/>
  <c r="G58" i="113"/>
  <c r="G59" i="113"/>
  <c r="G60" i="113"/>
  <c r="G61" i="113"/>
  <c r="G62" i="113"/>
  <c r="G63" i="113"/>
  <c r="G64" i="113"/>
  <c r="G65" i="113"/>
  <c r="G66" i="113"/>
  <c r="G67" i="113"/>
  <c r="G68" i="113"/>
  <c r="G69" i="113"/>
  <c r="G70" i="113"/>
  <c r="G71" i="113"/>
  <c r="G72" i="113"/>
  <c r="G73" i="113"/>
  <c r="G74" i="113"/>
  <c r="G75" i="113"/>
  <c r="G76" i="113"/>
  <c r="G77" i="113"/>
  <c r="G78" i="113"/>
  <c r="F7" i="113"/>
  <c r="F8" i="113"/>
  <c r="F9" i="113"/>
  <c r="F10" i="113"/>
  <c r="F11" i="113"/>
  <c r="F12" i="113"/>
  <c r="F13" i="113"/>
  <c r="F14" i="113"/>
  <c r="F15" i="113"/>
  <c r="F16" i="113"/>
  <c r="F17" i="113"/>
  <c r="F18" i="113"/>
  <c r="F19" i="113"/>
  <c r="F20" i="113"/>
  <c r="F21" i="113"/>
  <c r="F22" i="113"/>
  <c r="F23" i="113"/>
  <c r="F24" i="113"/>
  <c r="F25" i="113"/>
  <c r="F26" i="113"/>
  <c r="F27" i="113"/>
  <c r="F28" i="113"/>
  <c r="F29" i="113"/>
  <c r="F30" i="113"/>
  <c r="F31" i="113"/>
  <c r="F32" i="113"/>
  <c r="F33" i="113"/>
  <c r="F34" i="113"/>
  <c r="F35" i="113"/>
  <c r="F36" i="113"/>
  <c r="F37" i="113"/>
  <c r="F38" i="113"/>
  <c r="F39" i="113"/>
  <c r="F40" i="113"/>
  <c r="F41" i="113"/>
  <c r="F42" i="113"/>
  <c r="F43" i="113"/>
  <c r="F44" i="113"/>
  <c r="F45" i="113"/>
  <c r="F46" i="113"/>
  <c r="F47" i="113"/>
  <c r="F48" i="113"/>
  <c r="F49" i="113"/>
  <c r="F50" i="113"/>
  <c r="F51" i="113"/>
  <c r="F52" i="113"/>
  <c r="F53" i="113"/>
  <c r="F54" i="113"/>
  <c r="F55" i="113"/>
  <c r="F56" i="113"/>
  <c r="F57" i="113"/>
  <c r="F58" i="113"/>
  <c r="F59" i="113"/>
  <c r="F60" i="113"/>
  <c r="F61" i="113"/>
  <c r="F62" i="113"/>
  <c r="F63" i="113"/>
  <c r="F64" i="113"/>
  <c r="F65" i="113"/>
  <c r="F66" i="113"/>
  <c r="F67" i="113"/>
  <c r="F68" i="113"/>
  <c r="F69" i="113"/>
  <c r="F70" i="113"/>
  <c r="F71" i="113"/>
  <c r="F72" i="113"/>
  <c r="F73" i="113"/>
  <c r="F74" i="113"/>
  <c r="F75" i="113"/>
  <c r="F76" i="113"/>
  <c r="F77" i="113"/>
  <c r="F78" i="113"/>
  <c r="E7" i="113"/>
  <c r="E8" i="113"/>
  <c r="E9" i="113"/>
  <c r="E10" i="113"/>
  <c r="E11" i="113"/>
  <c r="E12" i="113"/>
  <c r="E13" i="113"/>
  <c r="E14" i="113"/>
  <c r="E15" i="113"/>
  <c r="E16" i="113"/>
  <c r="E17" i="113"/>
  <c r="E18" i="113"/>
  <c r="E19" i="113"/>
  <c r="E20" i="113"/>
  <c r="E21" i="113"/>
  <c r="E22" i="113"/>
  <c r="E23" i="113"/>
  <c r="E24" i="113"/>
  <c r="E25" i="113"/>
  <c r="E26" i="113"/>
  <c r="E27" i="113"/>
  <c r="E28" i="113"/>
  <c r="E29" i="113"/>
  <c r="E30" i="113"/>
  <c r="E31" i="113"/>
  <c r="E32" i="113"/>
  <c r="E33" i="113"/>
  <c r="E34" i="113"/>
  <c r="E35" i="113"/>
  <c r="E36" i="113"/>
  <c r="E37" i="113"/>
  <c r="E38" i="113"/>
  <c r="E39" i="113"/>
  <c r="E40" i="113"/>
  <c r="E41" i="113"/>
  <c r="E42" i="113"/>
  <c r="E43" i="113"/>
  <c r="E44" i="113"/>
  <c r="E45" i="113"/>
  <c r="E46" i="113"/>
  <c r="E47" i="113"/>
  <c r="E48" i="113"/>
  <c r="E49" i="113"/>
  <c r="E50" i="113"/>
  <c r="E51" i="113"/>
  <c r="E52" i="113"/>
  <c r="E53" i="113"/>
  <c r="E54" i="113"/>
  <c r="E55" i="113"/>
  <c r="E56" i="113"/>
  <c r="E57" i="113"/>
  <c r="E58" i="113"/>
  <c r="E59" i="113"/>
  <c r="E60" i="113"/>
  <c r="E61" i="113"/>
  <c r="E62" i="113"/>
  <c r="E63" i="113"/>
  <c r="E64" i="113"/>
  <c r="E65" i="113"/>
  <c r="E66" i="113"/>
  <c r="E67" i="113"/>
  <c r="E68" i="113"/>
  <c r="E69" i="113"/>
  <c r="E70" i="113"/>
  <c r="E71" i="113"/>
  <c r="E72" i="113"/>
  <c r="E73" i="113"/>
  <c r="E74" i="113"/>
  <c r="E75" i="113"/>
  <c r="E76" i="113"/>
  <c r="E77" i="113"/>
  <c r="E78" i="113"/>
  <c r="D7" i="113"/>
  <c r="D8" i="113"/>
  <c r="D9" i="113"/>
  <c r="D10" i="113"/>
  <c r="D11" i="113"/>
  <c r="D12" i="113"/>
  <c r="D13" i="113"/>
  <c r="D14" i="113"/>
  <c r="D15" i="113"/>
  <c r="D16" i="113"/>
  <c r="D17" i="113"/>
  <c r="D18" i="113"/>
  <c r="D19" i="113"/>
  <c r="D20" i="113"/>
  <c r="D21" i="113"/>
  <c r="D22" i="113"/>
  <c r="D23" i="113"/>
  <c r="D24" i="113"/>
  <c r="D25" i="113"/>
  <c r="D26" i="113"/>
  <c r="D27" i="113"/>
  <c r="D28" i="113"/>
  <c r="D29" i="113"/>
  <c r="D30" i="113"/>
  <c r="D31" i="113"/>
  <c r="D32" i="113"/>
  <c r="D33" i="113"/>
  <c r="D34" i="113"/>
  <c r="D35" i="113"/>
  <c r="D36" i="113"/>
  <c r="D37" i="113"/>
  <c r="D38" i="113"/>
  <c r="D39" i="113"/>
  <c r="D40" i="113"/>
  <c r="D41" i="113"/>
  <c r="D42" i="113"/>
  <c r="D43" i="113"/>
  <c r="D44" i="113"/>
  <c r="D45" i="113"/>
  <c r="D46" i="113"/>
  <c r="D47" i="113"/>
  <c r="D48" i="113"/>
  <c r="D49" i="113"/>
  <c r="D50" i="113"/>
  <c r="D51" i="113"/>
  <c r="D52" i="113"/>
  <c r="D53" i="113"/>
  <c r="D54" i="113"/>
  <c r="D55" i="113"/>
  <c r="D56" i="113"/>
  <c r="D57" i="113"/>
  <c r="D58" i="113"/>
  <c r="D59" i="113"/>
  <c r="D60" i="113"/>
  <c r="D61" i="113"/>
  <c r="D62" i="113"/>
  <c r="D63" i="113"/>
  <c r="D64" i="113"/>
  <c r="D65" i="113"/>
  <c r="D66" i="113"/>
  <c r="D67" i="113"/>
  <c r="D68" i="113"/>
  <c r="D69" i="113"/>
  <c r="D70" i="113"/>
  <c r="D71" i="113"/>
  <c r="D72" i="113"/>
  <c r="D73" i="113"/>
  <c r="D74" i="113"/>
  <c r="D75" i="113"/>
  <c r="D76" i="113"/>
  <c r="D77" i="113"/>
  <c r="D78" i="113"/>
  <c r="C78" i="113"/>
  <c r="C7" i="113"/>
  <c r="C8" i="113"/>
  <c r="C9" i="113"/>
  <c r="C10" i="113"/>
  <c r="C11" i="113"/>
  <c r="C12" i="113"/>
  <c r="C13" i="113"/>
  <c r="C14" i="113"/>
  <c r="C15" i="113"/>
  <c r="C16" i="113"/>
  <c r="C17" i="113"/>
  <c r="C18" i="113"/>
  <c r="C19" i="113"/>
  <c r="C20" i="113"/>
  <c r="C21" i="113"/>
  <c r="C22" i="113"/>
  <c r="C23" i="113"/>
  <c r="C24" i="113"/>
  <c r="C25" i="113"/>
  <c r="C26" i="113"/>
  <c r="C27" i="113"/>
  <c r="C28" i="113"/>
  <c r="C29" i="113"/>
  <c r="C30" i="113"/>
  <c r="C31" i="113"/>
  <c r="C32" i="113"/>
  <c r="C33" i="113"/>
  <c r="C34" i="113"/>
  <c r="C35" i="113"/>
  <c r="C36" i="113"/>
  <c r="C37" i="113"/>
  <c r="C38" i="113"/>
  <c r="C39" i="113"/>
  <c r="C40" i="113"/>
  <c r="C41" i="113"/>
  <c r="C42" i="113"/>
  <c r="C43" i="113"/>
  <c r="C44" i="113"/>
  <c r="C45" i="113"/>
  <c r="C46" i="113"/>
  <c r="C47" i="113"/>
  <c r="C48" i="113"/>
  <c r="C49" i="113"/>
  <c r="C50" i="113"/>
  <c r="C51" i="113"/>
  <c r="C52" i="113"/>
  <c r="C53" i="113"/>
  <c r="C54" i="113"/>
  <c r="C55" i="113"/>
  <c r="C56" i="113"/>
  <c r="C57" i="113"/>
  <c r="C58" i="113"/>
  <c r="C59" i="113"/>
  <c r="C60" i="113"/>
  <c r="C61" i="113"/>
  <c r="C62" i="113"/>
  <c r="C63" i="113"/>
  <c r="C64" i="113"/>
  <c r="C65" i="113"/>
  <c r="C66" i="113"/>
  <c r="C67" i="113"/>
  <c r="C68" i="113"/>
  <c r="C69" i="113"/>
  <c r="C70" i="113"/>
  <c r="C71" i="113"/>
  <c r="C72" i="113"/>
  <c r="C73" i="113"/>
  <c r="C74" i="113"/>
  <c r="C75" i="113"/>
  <c r="C76" i="113"/>
  <c r="C77" i="113"/>
  <c r="D6" i="113"/>
  <c r="E6" i="113"/>
  <c r="F6" i="113"/>
  <c r="G6" i="113"/>
  <c r="H6" i="113"/>
  <c r="C6" i="113"/>
  <c r="D14" i="112"/>
  <c r="G35" i="111"/>
  <c r="G34" i="111"/>
  <c r="G23" i="111"/>
  <c r="G22" i="111"/>
  <c r="G21" i="111"/>
  <c r="G12" i="111"/>
  <c r="G11" i="111"/>
  <c r="G9" i="111"/>
  <c r="G10" i="111"/>
  <c r="G8" i="111"/>
  <c r="D35" i="111"/>
  <c r="D34" i="111"/>
  <c r="D23" i="111"/>
  <c r="D22" i="111"/>
  <c r="D21" i="111"/>
  <c r="D10" i="111"/>
  <c r="D9" i="111"/>
  <c r="D8" i="111"/>
  <c r="E32" i="110"/>
  <c r="C51" i="87" l="1"/>
  <c r="O51" i="87" s="1"/>
  <c r="C50" i="87"/>
  <c r="O50" i="87" s="1"/>
  <c r="E7" i="109" l="1"/>
  <c r="E8" i="109"/>
  <c r="E9" i="109"/>
  <c r="E10" i="109"/>
  <c r="E11" i="109"/>
  <c r="E12" i="109"/>
  <c r="E13" i="109"/>
  <c r="E14" i="109"/>
  <c r="E15" i="109"/>
  <c r="E16" i="109"/>
  <c r="E17" i="109"/>
  <c r="E18" i="109"/>
  <c r="E31" i="110"/>
  <c r="E30" i="110"/>
  <c r="E29" i="110"/>
  <c r="E19" i="109"/>
  <c r="E20" i="109"/>
  <c r="E21" i="109"/>
  <c r="E22" i="109"/>
  <c r="E6" i="109"/>
  <c r="D23" i="109"/>
  <c r="E7" i="110"/>
  <c r="E8" i="110"/>
  <c r="E9" i="110"/>
  <c r="E10" i="110"/>
  <c r="E11" i="110"/>
  <c r="E12" i="110"/>
  <c r="E13" i="110"/>
  <c r="E14" i="110"/>
  <c r="E15" i="110"/>
  <c r="E16" i="110"/>
  <c r="E17" i="110"/>
  <c r="E18" i="110"/>
  <c r="E19" i="110"/>
  <c r="E20" i="110"/>
  <c r="E21" i="110"/>
  <c r="E22" i="110"/>
  <c r="E23" i="110"/>
  <c r="E24" i="110"/>
  <c r="E25" i="110"/>
  <c r="E26" i="110"/>
  <c r="E27" i="110"/>
  <c r="E28" i="110"/>
  <c r="E33" i="110"/>
  <c r="E34" i="110"/>
  <c r="E35" i="110"/>
  <c r="E36" i="110"/>
  <c r="E6" i="110"/>
  <c r="D37" i="110"/>
  <c r="H80" i="81"/>
  <c r="H81" i="81"/>
  <c r="H83" i="81"/>
  <c r="H85" i="81"/>
  <c r="H87" i="81"/>
  <c r="H88" i="81"/>
  <c r="H89" i="81"/>
  <c r="H91" i="81"/>
  <c r="H93" i="81"/>
  <c r="H94" i="81"/>
  <c r="H95" i="81"/>
  <c r="H96" i="81"/>
  <c r="H97" i="81"/>
  <c r="H98" i="81"/>
  <c r="H100" i="81"/>
  <c r="H101" i="81"/>
  <c r="H102" i="81"/>
  <c r="H103" i="81"/>
  <c r="H104" i="81"/>
  <c r="H106" i="81"/>
  <c r="H107" i="81"/>
  <c r="H108" i="81"/>
  <c r="H109" i="81"/>
  <c r="H112" i="81"/>
  <c r="H113" i="81"/>
  <c r="H114" i="81"/>
  <c r="H115" i="81"/>
  <c r="H118" i="81"/>
  <c r="H119" i="81"/>
  <c r="H120" i="81"/>
  <c r="G80" i="81"/>
  <c r="G81" i="81"/>
  <c r="G83" i="81"/>
  <c r="G85" i="81"/>
  <c r="G87" i="81"/>
  <c r="G88" i="81"/>
  <c r="G89" i="81"/>
  <c r="G91" i="81"/>
  <c r="G93" i="81"/>
  <c r="G94" i="81"/>
  <c r="G95" i="81"/>
  <c r="G96" i="81"/>
  <c r="G97" i="81"/>
  <c r="G98" i="81"/>
  <c r="G100" i="81"/>
  <c r="G101" i="81"/>
  <c r="G102" i="81"/>
  <c r="G103" i="81"/>
  <c r="G104" i="81"/>
  <c r="G106" i="81"/>
  <c r="G107" i="81"/>
  <c r="G108" i="81"/>
  <c r="G109" i="81"/>
  <c r="G112" i="81"/>
  <c r="G113" i="81"/>
  <c r="G114" i="81"/>
  <c r="G115" i="81"/>
  <c r="G118" i="81"/>
  <c r="G119" i="81"/>
  <c r="G120" i="81"/>
  <c r="F80" i="81"/>
  <c r="F81" i="81"/>
  <c r="F83" i="81"/>
  <c r="F85" i="81"/>
  <c r="F87" i="81"/>
  <c r="F88" i="81"/>
  <c r="F89" i="81"/>
  <c r="F91" i="81"/>
  <c r="F93" i="81"/>
  <c r="F94" i="81"/>
  <c r="F95" i="81"/>
  <c r="F96" i="81"/>
  <c r="F97" i="81"/>
  <c r="F98" i="81"/>
  <c r="F100" i="81"/>
  <c r="F101" i="81"/>
  <c r="F102" i="81"/>
  <c r="F103" i="81"/>
  <c r="F104" i="81"/>
  <c r="F106" i="81"/>
  <c r="F107" i="81"/>
  <c r="F108" i="81"/>
  <c r="F109" i="81"/>
  <c r="F112" i="81"/>
  <c r="F113" i="81"/>
  <c r="F114" i="81"/>
  <c r="F115" i="81"/>
  <c r="F118" i="81"/>
  <c r="F119" i="81"/>
  <c r="F120" i="81"/>
  <c r="E80" i="81"/>
  <c r="E81" i="81"/>
  <c r="E82" i="81"/>
  <c r="E83" i="81"/>
  <c r="E85" i="81"/>
  <c r="E87" i="81"/>
  <c r="E88" i="81"/>
  <c r="E89" i="81"/>
  <c r="E91" i="81"/>
  <c r="E93" i="81"/>
  <c r="E94" i="81"/>
  <c r="E95" i="81"/>
  <c r="E96" i="81"/>
  <c r="E97" i="81"/>
  <c r="E98" i="81"/>
  <c r="E100" i="81"/>
  <c r="E101" i="81"/>
  <c r="E102" i="81"/>
  <c r="E103" i="81"/>
  <c r="E104" i="81"/>
  <c r="E106" i="81"/>
  <c r="E107" i="81"/>
  <c r="E108" i="81"/>
  <c r="E109" i="81"/>
  <c r="E112" i="81"/>
  <c r="E113" i="81"/>
  <c r="E114" i="81"/>
  <c r="E115" i="81"/>
  <c r="E118" i="81"/>
  <c r="E119" i="81"/>
  <c r="E120" i="81"/>
  <c r="D80" i="81"/>
  <c r="D81" i="81"/>
  <c r="D82" i="81"/>
  <c r="D83" i="81"/>
  <c r="D84" i="81"/>
  <c r="D85" i="81"/>
  <c r="D87" i="81"/>
  <c r="D88" i="81"/>
  <c r="D89" i="81"/>
  <c r="D91" i="81"/>
  <c r="D93" i="81"/>
  <c r="D94" i="81"/>
  <c r="D95" i="81"/>
  <c r="D96" i="81"/>
  <c r="D97" i="81"/>
  <c r="D98" i="81"/>
  <c r="D100" i="81"/>
  <c r="D101" i="81"/>
  <c r="D102" i="81"/>
  <c r="D103" i="81"/>
  <c r="D104" i="81"/>
  <c r="D106" i="81"/>
  <c r="D107" i="81"/>
  <c r="D108" i="81"/>
  <c r="D109" i="81"/>
  <c r="D111" i="81"/>
  <c r="D112" i="81"/>
  <c r="D113" i="81"/>
  <c r="D114" i="81"/>
  <c r="D115" i="81"/>
  <c r="D118" i="81"/>
  <c r="D119" i="81"/>
  <c r="D79" i="81"/>
  <c r="E79" i="81"/>
  <c r="F79" i="81"/>
  <c r="G79" i="81"/>
  <c r="H79" i="81"/>
  <c r="H8" i="81"/>
  <c r="H9" i="81"/>
  <c r="H10" i="81"/>
  <c r="H11" i="81"/>
  <c r="H12" i="81"/>
  <c r="H13" i="81"/>
  <c r="H14" i="81"/>
  <c r="H15" i="81"/>
  <c r="H16" i="81"/>
  <c r="H17" i="81"/>
  <c r="H18" i="81"/>
  <c r="H19" i="81"/>
  <c r="H20" i="81"/>
  <c r="H21" i="81"/>
  <c r="H22" i="81"/>
  <c r="H23" i="81"/>
  <c r="H24" i="81"/>
  <c r="H25" i="81"/>
  <c r="H26" i="81"/>
  <c r="H27" i="81"/>
  <c r="H28" i="81"/>
  <c r="H29" i="81"/>
  <c r="H30" i="81"/>
  <c r="H31" i="81"/>
  <c r="H32" i="81"/>
  <c r="H33" i="81"/>
  <c r="H34" i="81"/>
  <c r="H35" i="81"/>
  <c r="H36" i="81"/>
  <c r="H37" i="81"/>
  <c r="H38" i="81"/>
  <c r="H39" i="81"/>
  <c r="H40" i="81"/>
  <c r="H41" i="81"/>
  <c r="H42" i="81"/>
  <c r="H43" i="81"/>
  <c r="H44" i="81"/>
  <c r="H45" i="81"/>
  <c r="H46" i="81"/>
  <c r="H47" i="81"/>
  <c r="H48" i="81"/>
  <c r="H49" i="81"/>
  <c r="H50" i="81"/>
  <c r="H51" i="81"/>
  <c r="H52" i="81"/>
  <c r="H53" i="81"/>
  <c r="H54" i="81"/>
  <c r="H55" i="81"/>
  <c r="H56" i="81"/>
  <c r="H57" i="81"/>
  <c r="H58" i="81"/>
  <c r="H59" i="81"/>
  <c r="H60" i="81"/>
  <c r="H61" i="81"/>
  <c r="H62" i="81"/>
  <c r="H63" i="81"/>
  <c r="H64" i="81"/>
  <c r="H65" i="81"/>
  <c r="H66" i="81"/>
  <c r="H67" i="81"/>
  <c r="H68" i="81"/>
  <c r="H69" i="81"/>
  <c r="H70" i="81"/>
  <c r="H71" i="81"/>
  <c r="H72" i="81"/>
  <c r="H73" i="81"/>
  <c r="H74" i="81"/>
  <c r="H75" i="81"/>
  <c r="H76" i="81"/>
  <c r="H77" i="81"/>
  <c r="H78" i="81"/>
  <c r="G8" i="81"/>
  <c r="G9" i="81"/>
  <c r="G10" i="81"/>
  <c r="G11" i="81"/>
  <c r="G12" i="81"/>
  <c r="G13" i="81"/>
  <c r="G14" i="81"/>
  <c r="G15" i="81"/>
  <c r="G16" i="81"/>
  <c r="G17" i="81"/>
  <c r="G18" i="81"/>
  <c r="G19" i="81"/>
  <c r="G20" i="81"/>
  <c r="G21" i="81"/>
  <c r="G22" i="81"/>
  <c r="G23" i="81"/>
  <c r="G24" i="81"/>
  <c r="G25" i="81"/>
  <c r="G26" i="81"/>
  <c r="G27" i="81"/>
  <c r="G28" i="81"/>
  <c r="G29" i="81"/>
  <c r="G30" i="81"/>
  <c r="G31" i="81"/>
  <c r="G32" i="81"/>
  <c r="G33" i="81"/>
  <c r="G34" i="81"/>
  <c r="G35" i="81"/>
  <c r="G36" i="81"/>
  <c r="G37" i="81"/>
  <c r="G38" i="81"/>
  <c r="G39" i="81"/>
  <c r="G40" i="81"/>
  <c r="G41" i="81"/>
  <c r="G42" i="81"/>
  <c r="G43" i="81"/>
  <c r="G44" i="81"/>
  <c r="G45" i="81"/>
  <c r="G46" i="81"/>
  <c r="G47" i="81"/>
  <c r="G48" i="81"/>
  <c r="G49" i="81"/>
  <c r="G50" i="81"/>
  <c r="G51" i="81"/>
  <c r="G52" i="81"/>
  <c r="G53" i="81"/>
  <c r="G54" i="81"/>
  <c r="G55" i="81"/>
  <c r="G56" i="81"/>
  <c r="G57" i="81"/>
  <c r="G58" i="81"/>
  <c r="G59" i="81"/>
  <c r="G60" i="81"/>
  <c r="G61" i="81"/>
  <c r="G62" i="81"/>
  <c r="G63" i="81"/>
  <c r="G64" i="81"/>
  <c r="G65" i="81"/>
  <c r="G66" i="81"/>
  <c r="G67" i="81"/>
  <c r="G68" i="81"/>
  <c r="G69" i="81"/>
  <c r="G70" i="81"/>
  <c r="G71" i="81"/>
  <c r="G72" i="81"/>
  <c r="G73" i="81"/>
  <c r="G74" i="81"/>
  <c r="G75" i="81"/>
  <c r="G76" i="81"/>
  <c r="G77" i="81"/>
  <c r="G78" i="81"/>
  <c r="E8" i="81"/>
  <c r="E9" i="81"/>
  <c r="E10" i="81"/>
  <c r="E11" i="81"/>
  <c r="E12" i="81"/>
  <c r="E13" i="81"/>
  <c r="E14" i="81"/>
  <c r="E15" i="81"/>
  <c r="E16" i="81"/>
  <c r="E17" i="81"/>
  <c r="E18" i="81"/>
  <c r="E19" i="81"/>
  <c r="E20" i="81"/>
  <c r="E21" i="81"/>
  <c r="E22" i="81"/>
  <c r="E23" i="81"/>
  <c r="E24" i="81"/>
  <c r="E25" i="81"/>
  <c r="E26" i="81"/>
  <c r="E27" i="81"/>
  <c r="E28" i="81"/>
  <c r="E29" i="81"/>
  <c r="E30" i="81"/>
  <c r="E31" i="81"/>
  <c r="E32" i="81"/>
  <c r="E33" i="81"/>
  <c r="E34" i="81"/>
  <c r="E35" i="81"/>
  <c r="E36" i="81"/>
  <c r="E37" i="81"/>
  <c r="E38" i="81"/>
  <c r="E39" i="81"/>
  <c r="E40" i="81"/>
  <c r="E41" i="81"/>
  <c r="E42" i="81"/>
  <c r="E43" i="81"/>
  <c r="E44" i="81"/>
  <c r="E45" i="81"/>
  <c r="E46" i="81"/>
  <c r="E47" i="81"/>
  <c r="E48" i="81"/>
  <c r="E49" i="81"/>
  <c r="E50" i="81"/>
  <c r="E51" i="81"/>
  <c r="E52" i="81"/>
  <c r="E53" i="81"/>
  <c r="E54" i="81"/>
  <c r="E55" i="81"/>
  <c r="E56" i="81"/>
  <c r="E57" i="81"/>
  <c r="E58" i="81"/>
  <c r="E59" i="81"/>
  <c r="E60" i="81"/>
  <c r="E61" i="81"/>
  <c r="E62" i="81"/>
  <c r="E63" i="81"/>
  <c r="E64" i="81"/>
  <c r="E65" i="81"/>
  <c r="E66" i="81"/>
  <c r="E67" i="81"/>
  <c r="E68" i="81"/>
  <c r="E69" i="81"/>
  <c r="E70" i="81"/>
  <c r="E71" i="81"/>
  <c r="E72" i="81"/>
  <c r="E73" i="81"/>
  <c r="E74" i="81"/>
  <c r="E75" i="81"/>
  <c r="E76" i="81"/>
  <c r="E77" i="81"/>
  <c r="E78" i="81"/>
  <c r="F8" i="81"/>
  <c r="F9" i="81"/>
  <c r="F10" i="81"/>
  <c r="F11" i="81"/>
  <c r="F12" i="81"/>
  <c r="F13" i="81"/>
  <c r="F14" i="81"/>
  <c r="F15" i="81"/>
  <c r="F16" i="81"/>
  <c r="F17" i="81"/>
  <c r="F18" i="81"/>
  <c r="F19" i="81"/>
  <c r="F20" i="81"/>
  <c r="F21" i="81"/>
  <c r="F22" i="81"/>
  <c r="F23" i="81"/>
  <c r="F24" i="81"/>
  <c r="F25" i="81"/>
  <c r="F26" i="81"/>
  <c r="F27" i="81"/>
  <c r="F28" i="81"/>
  <c r="F29" i="81"/>
  <c r="F30" i="81"/>
  <c r="F31" i="81"/>
  <c r="F32" i="81"/>
  <c r="F33" i="81"/>
  <c r="F34" i="81"/>
  <c r="F35" i="81"/>
  <c r="F36" i="81"/>
  <c r="F37" i="81"/>
  <c r="F38" i="81"/>
  <c r="F39" i="81"/>
  <c r="F40" i="81"/>
  <c r="F41" i="81"/>
  <c r="F42" i="81"/>
  <c r="F43" i="81"/>
  <c r="F44" i="81"/>
  <c r="F45" i="81"/>
  <c r="F46" i="81"/>
  <c r="F47" i="81"/>
  <c r="F48" i="81"/>
  <c r="F49" i="81"/>
  <c r="F50" i="81"/>
  <c r="F51" i="81"/>
  <c r="F52" i="81"/>
  <c r="F53" i="81"/>
  <c r="F54" i="81"/>
  <c r="F55" i="81"/>
  <c r="F56" i="81"/>
  <c r="F57" i="81"/>
  <c r="F58" i="81"/>
  <c r="F59" i="81"/>
  <c r="F60" i="81"/>
  <c r="F61" i="81"/>
  <c r="F62" i="81"/>
  <c r="F63" i="81"/>
  <c r="F64" i="81"/>
  <c r="F65" i="81"/>
  <c r="F66" i="81"/>
  <c r="F67" i="81"/>
  <c r="F68" i="81"/>
  <c r="F69" i="81"/>
  <c r="F70" i="81"/>
  <c r="F71" i="81"/>
  <c r="F72" i="81"/>
  <c r="F73" i="81"/>
  <c r="F74" i="81"/>
  <c r="F75" i="81"/>
  <c r="F76" i="81"/>
  <c r="F77" i="81"/>
  <c r="F78" i="81"/>
  <c r="D8" i="81"/>
  <c r="D9" i="81"/>
  <c r="D10" i="81"/>
  <c r="D11" i="81"/>
  <c r="D12" i="81"/>
  <c r="D13" i="81"/>
  <c r="D14" i="81"/>
  <c r="D15" i="81"/>
  <c r="D16" i="81"/>
  <c r="D17" i="81"/>
  <c r="D18" i="81"/>
  <c r="D19" i="81"/>
  <c r="D20" i="81"/>
  <c r="D21" i="81"/>
  <c r="D22" i="81"/>
  <c r="D23" i="81"/>
  <c r="D24" i="81"/>
  <c r="D25" i="81"/>
  <c r="D26" i="81"/>
  <c r="D27" i="81"/>
  <c r="D28" i="81"/>
  <c r="D29" i="81"/>
  <c r="D30" i="81"/>
  <c r="D31" i="81"/>
  <c r="D32" i="81"/>
  <c r="D33" i="81"/>
  <c r="D34" i="81"/>
  <c r="D35" i="81"/>
  <c r="D36" i="81"/>
  <c r="D37" i="81"/>
  <c r="D38" i="81"/>
  <c r="D39" i="81"/>
  <c r="D40" i="81"/>
  <c r="D41" i="81"/>
  <c r="D42" i="81"/>
  <c r="D43" i="81"/>
  <c r="D44" i="81"/>
  <c r="D45" i="81"/>
  <c r="D46" i="81"/>
  <c r="D47" i="81"/>
  <c r="D48" i="81"/>
  <c r="D49" i="81"/>
  <c r="D50" i="81"/>
  <c r="D51" i="81"/>
  <c r="D52" i="81"/>
  <c r="D53" i="81"/>
  <c r="D54" i="81"/>
  <c r="D55" i="81"/>
  <c r="D56" i="81"/>
  <c r="D57" i="81"/>
  <c r="D58" i="81"/>
  <c r="D59" i="81"/>
  <c r="D60" i="81"/>
  <c r="D61" i="81"/>
  <c r="D62" i="81"/>
  <c r="D63" i="81"/>
  <c r="D64" i="81"/>
  <c r="D65" i="81"/>
  <c r="D66" i="81"/>
  <c r="D67" i="81"/>
  <c r="D68" i="81"/>
  <c r="D69" i="81"/>
  <c r="D70" i="81"/>
  <c r="D71" i="81"/>
  <c r="D72" i="81"/>
  <c r="D73" i="81"/>
  <c r="D74" i="81"/>
  <c r="D75" i="81"/>
  <c r="D76" i="81"/>
  <c r="D77" i="81"/>
  <c r="D78" i="81"/>
  <c r="C8" i="81"/>
  <c r="C9" i="81"/>
  <c r="C10" i="81"/>
  <c r="C11" i="81"/>
  <c r="C12" i="81"/>
  <c r="C13" i="81"/>
  <c r="C14" i="81"/>
  <c r="C15" i="81"/>
  <c r="C16" i="81"/>
  <c r="C17" i="81"/>
  <c r="C18" i="81"/>
  <c r="C19" i="81"/>
  <c r="C20" i="81"/>
  <c r="C21" i="81"/>
  <c r="C22" i="81"/>
  <c r="C23" i="81"/>
  <c r="C24" i="81"/>
  <c r="C25" i="81"/>
  <c r="C26" i="81"/>
  <c r="C27" i="81"/>
  <c r="C28" i="81"/>
  <c r="C29" i="81"/>
  <c r="C30" i="81"/>
  <c r="C31" i="81"/>
  <c r="C32" i="81"/>
  <c r="C33" i="81"/>
  <c r="C34" i="81"/>
  <c r="C35" i="81"/>
  <c r="C36" i="81"/>
  <c r="C37" i="81"/>
  <c r="C38" i="81"/>
  <c r="C39" i="81"/>
  <c r="C40" i="81"/>
  <c r="C41" i="81"/>
  <c r="C42" i="81"/>
  <c r="C43" i="81"/>
  <c r="C44" i="81"/>
  <c r="C45" i="81"/>
  <c r="C46" i="81"/>
  <c r="C47" i="81"/>
  <c r="C48" i="81"/>
  <c r="C49" i="81"/>
  <c r="C50" i="81"/>
  <c r="C51" i="81"/>
  <c r="C52" i="81"/>
  <c r="C53" i="81"/>
  <c r="C54" i="81"/>
  <c r="C55" i="81"/>
  <c r="C56" i="81"/>
  <c r="C57" i="81"/>
  <c r="C58" i="81"/>
  <c r="C59" i="81"/>
  <c r="C60" i="81"/>
  <c r="C61" i="81"/>
  <c r="C62" i="81"/>
  <c r="C63" i="81"/>
  <c r="C64" i="81"/>
  <c r="C65" i="81"/>
  <c r="C66" i="81"/>
  <c r="C67" i="81"/>
  <c r="C68" i="81"/>
  <c r="C69" i="81"/>
  <c r="C70" i="81"/>
  <c r="C71" i="81"/>
  <c r="C72" i="81"/>
  <c r="C73" i="81"/>
  <c r="C74" i="81"/>
  <c r="C75" i="81"/>
  <c r="C76" i="81"/>
  <c r="C77" i="81"/>
  <c r="C78" i="81"/>
  <c r="D7" i="81"/>
  <c r="E7" i="81"/>
  <c r="F7" i="81"/>
  <c r="G7" i="81"/>
  <c r="H7" i="81"/>
  <c r="C7" i="81"/>
  <c r="D120" i="83"/>
  <c r="D120" i="82"/>
  <c r="E23" i="109" l="1"/>
  <c r="E37" i="110"/>
  <c r="J15" i="117"/>
  <c r="I15" i="117"/>
  <c r="F15" i="117" s="1"/>
  <c r="H15" i="117"/>
  <c r="G15" i="117"/>
  <c r="D15" i="117"/>
  <c r="C15" i="117"/>
  <c r="F14" i="117"/>
  <c r="E14" i="117"/>
  <c r="F11" i="117"/>
  <c r="E11" i="117"/>
  <c r="F10" i="117"/>
  <c r="E10" i="117"/>
  <c r="E15" i="117" s="1"/>
  <c r="F9" i="117"/>
  <c r="E9" i="117"/>
  <c r="D30" i="116"/>
  <c r="D28" i="116" s="1"/>
  <c r="M30" i="116"/>
  <c r="M28" i="116" s="1"/>
  <c r="P29" i="116"/>
  <c r="L26" i="116"/>
  <c r="D26" i="116"/>
  <c r="M26" i="116"/>
  <c r="C25" i="116"/>
  <c r="O25" i="116" s="1"/>
  <c r="N24" i="116"/>
  <c r="H24" i="116"/>
  <c r="M24" i="116"/>
  <c r="O23" i="116"/>
  <c r="L22" i="116"/>
  <c r="M22" i="116"/>
  <c r="O21" i="116"/>
  <c r="D20" i="116"/>
  <c r="H20" i="116"/>
  <c r="L18" i="116"/>
  <c r="L16" i="116" s="1"/>
  <c r="F18" i="116"/>
  <c r="F16" i="116" s="1"/>
  <c r="D18" i="116"/>
  <c r="M18" i="116"/>
  <c r="M16" i="116" s="1"/>
  <c r="D17" i="116"/>
  <c r="C16" i="116" s="1"/>
  <c r="P14" i="116"/>
  <c r="O13" i="116"/>
  <c r="M12" i="116"/>
  <c r="I11" i="116"/>
  <c r="I10" i="116"/>
  <c r="O9" i="116"/>
  <c r="I8" i="116"/>
  <c r="I7" i="116"/>
  <c r="G120" i="115"/>
  <c r="F120" i="115"/>
  <c r="H119" i="115"/>
  <c r="H120" i="115" s="1"/>
  <c r="G119" i="115"/>
  <c r="F119" i="115"/>
  <c r="E119" i="115"/>
  <c r="E120" i="115" s="1"/>
  <c r="D119" i="115"/>
  <c r="C119" i="115" s="1"/>
  <c r="C118" i="115"/>
  <c r="C117" i="115"/>
  <c r="F115" i="115"/>
  <c r="D115" i="115"/>
  <c r="C114" i="115"/>
  <c r="C113" i="115"/>
  <c r="C112" i="115"/>
  <c r="H111" i="115"/>
  <c r="H115" i="115" s="1"/>
  <c r="G111" i="115"/>
  <c r="G115" i="115" s="1"/>
  <c r="F111" i="115"/>
  <c r="E111" i="115"/>
  <c r="E115" i="115" s="1"/>
  <c r="H110" i="115"/>
  <c r="G110" i="115"/>
  <c r="F110" i="115"/>
  <c r="E110" i="115"/>
  <c r="D110" i="115"/>
  <c r="C110" i="115" s="1"/>
  <c r="C109" i="115"/>
  <c r="C108" i="115"/>
  <c r="C107" i="115"/>
  <c r="C106" i="115"/>
  <c r="H105" i="115"/>
  <c r="G105" i="115"/>
  <c r="F105" i="115"/>
  <c r="C105" i="115" s="1"/>
  <c r="E105" i="115"/>
  <c r="D105" i="115"/>
  <c r="C104" i="115"/>
  <c r="C103" i="115"/>
  <c r="C102" i="115"/>
  <c r="C101" i="115"/>
  <c r="C100" i="115"/>
  <c r="E99" i="115"/>
  <c r="C98" i="115"/>
  <c r="C97" i="115"/>
  <c r="C96" i="115"/>
  <c r="C95" i="115"/>
  <c r="C94" i="115"/>
  <c r="C93" i="115"/>
  <c r="C92" i="115"/>
  <c r="H91" i="115"/>
  <c r="H99" i="115" s="1"/>
  <c r="G91" i="115"/>
  <c r="G99" i="115" s="1"/>
  <c r="F91" i="115"/>
  <c r="F99" i="115" s="1"/>
  <c r="E91" i="115"/>
  <c r="D91" i="115"/>
  <c r="D99" i="115" s="1"/>
  <c r="C90" i="115"/>
  <c r="C88" i="115"/>
  <c r="C87" i="115"/>
  <c r="H86" i="115"/>
  <c r="G86" i="115"/>
  <c r="F86" i="115"/>
  <c r="E86" i="115"/>
  <c r="E89" i="115" s="1"/>
  <c r="D86" i="115"/>
  <c r="C86" i="115" s="1"/>
  <c r="C85" i="115"/>
  <c r="H84" i="115"/>
  <c r="G84" i="115"/>
  <c r="F84" i="115"/>
  <c r="E84" i="115"/>
  <c r="D84" i="115"/>
  <c r="C84" i="115" s="1"/>
  <c r="C83" i="115"/>
  <c r="H82" i="115"/>
  <c r="H89" i="115" s="1"/>
  <c r="G82" i="115"/>
  <c r="G89" i="115" s="1"/>
  <c r="G116" i="115" s="1"/>
  <c r="G121" i="115" s="1"/>
  <c r="F82" i="115"/>
  <c r="F89" i="115" s="1"/>
  <c r="F116" i="115" s="1"/>
  <c r="F121" i="115" s="1"/>
  <c r="E82" i="115"/>
  <c r="D82" i="115"/>
  <c r="D89" i="115" s="1"/>
  <c r="C82" i="115"/>
  <c r="C81" i="115"/>
  <c r="C80" i="115"/>
  <c r="C79" i="115"/>
  <c r="F77" i="115"/>
  <c r="H76" i="115"/>
  <c r="H77" i="115" s="1"/>
  <c r="G76" i="115"/>
  <c r="G77" i="115" s="1"/>
  <c r="F76" i="115"/>
  <c r="E76" i="115"/>
  <c r="E77" i="115" s="1"/>
  <c r="D76" i="115"/>
  <c r="C76" i="115" s="1"/>
  <c r="C75" i="115"/>
  <c r="C74" i="115"/>
  <c r="C73" i="115"/>
  <c r="C72" i="115"/>
  <c r="H70" i="115"/>
  <c r="G70" i="115"/>
  <c r="F70" i="115"/>
  <c r="E70" i="115"/>
  <c r="D70" i="115"/>
  <c r="C70" i="115" s="1"/>
  <c r="C69" i="115"/>
  <c r="C68" i="115"/>
  <c r="C67" i="115"/>
  <c r="H66" i="115"/>
  <c r="G66" i="115"/>
  <c r="F66" i="115"/>
  <c r="E66" i="115"/>
  <c r="C66" i="115" s="1"/>
  <c r="D66" i="115"/>
  <c r="C65" i="115"/>
  <c r="H64" i="115"/>
  <c r="G64" i="115"/>
  <c r="F64" i="115"/>
  <c r="E64" i="115"/>
  <c r="D64" i="115"/>
  <c r="C64" i="115" s="1"/>
  <c r="C63" i="115"/>
  <c r="C62" i="115"/>
  <c r="H61" i="115"/>
  <c r="D61" i="115"/>
  <c r="C61" i="115" s="1"/>
  <c r="C60" i="115"/>
  <c r="C59" i="115"/>
  <c r="C58" i="115"/>
  <c r="C57" i="115"/>
  <c r="C56" i="115"/>
  <c r="C55" i="115"/>
  <c r="C54" i="115"/>
  <c r="C53" i="115"/>
  <c r="C52" i="115"/>
  <c r="C51" i="115"/>
  <c r="C50" i="115"/>
  <c r="H49" i="115"/>
  <c r="G49" i="115"/>
  <c r="F49" i="115"/>
  <c r="E49" i="115"/>
  <c r="C49" i="115" s="1"/>
  <c r="D49" i="115"/>
  <c r="C48" i="115"/>
  <c r="C47" i="115"/>
  <c r="H46" i="115"/>
  <c r="G46" i="115"/>
  <c r="F46" i="115"/>
  <c r="E46" i="115"/>
  <c r="C46" i="115" s="1"/>
  <c r="D46" i="115"/>
  <c r="C45" i="115"/>
  <c r="C44" i="115"/>
  <c r="C43" i="115"/>
  <c r="C42" i="115"/>
  <c r="H41" i="115"/>
  <c r="G41" i="115"/>
  <c r="G61" i="115" s="1"/>
  <c r="F41" i="115"/>
  <c r="F61" i="115" s="1"/>
  <c r="E41" i="115"/>
  <c r="E61" i="115" s="1"/>
  <c r="D41" i="115"/>
  <c r="C41" i="115"/>
  <c r="C40" i="115"/>
  <c r="C38" i="115"/>
  <c r="C37" i="115"/>
  <c r="H36" i="115"/>
  <c r="G36" i="115"/>
  <c r="F36" i="115"/>
  <c r="F39" i="115" s="1"/>
  <c r="E36" i="115"/>
  <c r="D36" i="115"/>
  <c r="C36" i="115" s="1"/>
  <c r="H35" i="115"/>
  <c r="G35" i="115"/>
  <c r="F35" i="115"/>
  <c r="E35" i="115"/>
  <c r="D35" i="115"/>
  <c r="C35" i="115" s="1"/>
  <c r="C34" i="115"/>
  <c r="C33" i="115"/>
  <c r="C32" i="115"/>
  <c r="C31" i="115"/>
  <c r="C30" i="115"/>
  <c r="H29" i="115"/>
  <c r="H39" i="115" s="1"/>
  <c r="G29" i="115"/>
  <c r="G39" i="115" s="1"/>
  <c r="F29" i="115"/>
  <c r="E29" i="115"/>
  <c r="E39" i="115" s="1"/>
  <c r="D29" i="115"/>
  <c r="D39" i="115" s="1"/>
  <c r="C39" i="115" s="1"/>
  <c r="C29" i="115"/>
  <c r="E28" i="115"/>
  <c r="C27" i="115"/>
  <c r="C26" i="115"/>
  <c r="C25" i="115"/>
  <c r="C24" i="115"/>
  <c r="H23" i="115"/>
  <c r="G23" i="115"/>
  <c r="F23" i="115"/>
  <c r="E23" i="115"/>
  <c r="D23" i="115"/>
  <c r="C23" i="115"/>
  <c r="C22" i="115"/>
  <c r="H21" i="115"/>
  <c r="H28" i="115" s="1"/>
  <c r="G21" i="115"/>
  <c r="G28" i="115" s="1"/>
  <c r="F21" i="115"/>
  <c r="F28" i="115" s="1"/>
  <c r="E21" i="115"/>
  <c r="D21" i="115"/>
  <c r="D28" i="115" s="1"/>
  <c r="H20" i="115"/>
  <c r="D20" i="115"/>
  <c r="C19" i="115"/>
  <c r="C18" i="115"/>
  <c r="C17" i="115"/>
  <c r="C16" i="115"/>
  <c r="C15" i="115"/>
  <c r="H14" i="115"/>
  <c r="G14" i="115"/>
  <c r="F14" i="115"/>
  <c r="E14" i="115"/>
  <c r="D14" i="115"/>
  <c r="C14" i="115"/>
  <c r="C13" i="115"/>
  <c r="H12" i="115"/>
  <c r="G12" i="115"/>
  <c r="G20" i="115" s="1"/>
  <c r="F12" i="115"/>
  <c r="F20" i="115" s="1"/>
  <c r="E12" i="115"/>
  <c r="E20" i="115" s="1"/>
  <c r="E71" i="115" s="1"/>
  <c r="E78" i="115" s="1"/>
  <c r="D12" i="115"/>
  <c r="C12" i="115" s="1"/>
  <c r="C11" i="115"/>
  <c r="C10" i="115"/>
  <c r="C9" i="115"/>
  <c r="C8" i="115"/>
  <c r="C7" i="115"/>
  <c r="C6" i="115"/>
  <c r="F120" i="114"/>
  <c r="E120" i="114"/>
  <c r="H119" i="114"/>
  <c r="H120" i="114" s="1"/>
  <c r="G119" i="114"/>
  <c r="G120" i="114" s="1"/>
  <c r="F119" i="114"/>
  <c r="E119" i="114"/>
  <c r="D119" i="114"/>
  <c r="D120" i="114" s="1"/>
  <c r="C119" i="114"/>
  <c r="C118" i="114"/>
  <c r="C117" i="114"/>
  <c r="E115" i="114"/>
  <c r="D115" i="114"/>
  <c r="C114" i="114"/>
  <c r="C113" i="114"/>
  <c r="C112" i="114"/>
  <c r="H111" i="114"/>
  <c r="H115" i="114" s="1"/>
  <c r="G111" i="114"/>
  <c r="G115" i="114" s="1"/>
  <c r="F111" i="114"/>
  <c r="F115" i="114" s="1"/>
  <c r="E111" i="114"/>
  <c r="H110" i="114"/>
  <c r="G110" i="114"/>
  <c r="C110" i="114" s="1"/>
  <c r="F110" i="114"/>
  <c r="E110" i="114"/>
  <c r="D110" i="114"/>
  <c r="C109" i="114"/>
  <c r="C108" i="114"/>
  <c r="C107" i="114"/>
  <c r="C106" i="114"/>
  <c r="H105" i="114"/>
  <c r="G105" i="114"/>
  <c r="F105" i="114"/>
  <c r="E105" i="114"/>
  <c r="C105" i="114" s="1"/>
  <c r="D105" i="114"/>
  <c r="C104" i="114"/>
  <c r="C103" i="114"/>
  <c r="C102" i="114"/>
  <c r="C101" i="114"/>
  <c r="C100" i="114"/>
  <c r="H99" i="114"/>
  <c r="D99" i="114"/>
  <c r="C98" i="114"/>
  <c r="C97" i="114"/>
  <c r="C96" i="114"/>
  <c r="C95" i="114"/>
  <c r="C94" i="114"/>
  <c r="C93" i="114"/>
  <c r="C92" i="114"/>
  <c r="H91" i="114"/>
  <c r="G91" i="114"/>
  <c r="G99" i="114" s="1"/>
  <c r="F91" i="114"/>
  <c r="F99" i="114" s="1"/>
  <c r="E91" i="114"/>
  <c r="C91" i="114" s="1"/>
  <c r="D91" i="114"/>
  <c r="C90" i="114"/>
  <c r="C88" i="114"/>
  <c r="C87" i="114"/>
  <c r="H86" i="114"/>
  <c r="H89" i="114" s="1"/>
  <c r="H116" i="114" s="1"/>
  <c r="H121" i="114" s="1"/>
  <c r="G86" i="114"/>
  <c r="F86" i="114"/>
  <c r="E86" i="114"/>
  <c r="E89" i="114" s="1"/>
  <c r="D86" i="114"/>
  <c r="C86" i="114" s="1"/>
  <c r="C85" i="114"/>
  <c r="H84" i="114"/>
  <c r="G84" i="114"/>
  <c r="F84" i="114"/>
  <c r="E84" i="114"/>
  <c r="D84" i="114"/>
  <c r="C84" i="114"/>
  <c r="C83" i="114"/>
  <c r="H82" i="114"/>
  <c r="G82" i="114"/>
  <c r="G89" i="114" s="1"/>
  <c r="G116" i="114" s="1"/>
  <c r="G121" i="114" s="1"/>
  <c r="F82" i="114"/>
  <c r="F89" i="114" s="1"/>
  <c r="E82" i="114"/>
  <c r="D82" i="114"/>
  <c r="C81" i="114"/>
  <c r="C80" i="114"/>
  <c r="C79" i="114"/>
  <c r="F77" i="114"/>
  <c r="E77" i="114"/>
  <c r="H76" i="114"/>
  <c r="H77" i="114" s="1"/>
  <c r="G76" i="114"/>
  <c r="G77" i="114" s="1"/>
  <c r="F76" i="114"/>
  <c r="E76" i="114"/>
  <c r="D76" i="114"/>
  <c r="D77" i="114" s="1"/>
  <c r="C76" i="114"/>
  <c r="C75" i="114"/>
  <c r="C74" i="114"/>
  <c r="C73" i="114"/>
  <c r="C72" i="114"/>
  <c r="H70" i="114"/>
  <c r="G70" i="114"/>
  <c r="F70" i="114"/>
  <c r="E70" i="114"/>
  <c r="D70" i="114"/>
  <c r="C70" i="114"/>
  <c r="C69" i="114"/>
  <c r="C68" i="114"/>
  <c r="C67" i="114"/>
  <c r="H66" i="114"/>
  <c r="G66" i="114"/>
  <c r="F66" i="114"/>
  <c r="E66" i="114"/>
  <c r="D66" i="114"/>
  <c r="C66" i="114" s="1"/>
  <c r="C65" i="114"/>
  <c r="H64" i="114"/>
  <c r="G64" i="114"/>
  <c r="F64" i="114"/>
  <c r="E64" i="114"/>
  <c r="D64" i="114"/>
  <c r="C64" i="114"/>
  <c r="C63" i="114"/>
  <c r="C62" i="114"/>
  <c r="G61" i="114"/>
  <c r="C60" i="114"/>
  <c r="C59" i="114"/>
  <c r="C58" i="114"/>
  <c r="C57" i="114"/>
  <c r="C56" i="114"/>
  <c r="C55" i="114"/>
  <c r="C54" i="114"/>
  <c r="C53" i="114"/>
  <c r="C52" i="114"/>
  <c r="C51" i="114"/>
  <c r="C50" i="114"/>
  <c r="H49" i="114"/>
  <c r="G49" i="114"/>
  <c r="F49" i="114"/>
  <c r="E49" i="114"/>
  <c r="D49" i="114"/>
  <c r="C49" i="114" s="1"/>
  <c r="C48" i="114"/>
  <c r="C47" i="114"/>
  <c r="H46" i="114"/>
  <c r="H61" i="114" s="1"/>
  <c r="G46" i="114"/>
  <c r="F46" i="114"/>
  <c r="E46" i="114"/>
  <c r="E61" i="114" s="1"/>
  <c r="D46" i="114"/>
  <c r="C46" i="114" s="1"/>
  <c r="C45" i="114"/>
  <c r="C44" i="114"/>
  <c r="C43" i="114"/>
  <c r="C42" i="114"/>
  <c r="H41" i="114"/>
  <c r="G41" i="114"/>
  <c r="F41" i="114"/>
  <c r="F61" i="114" s="1"/>
  <c r="E41" i="114"/>
  <c r="D41" i="114"/>
  <c r="C40" i="114"/>
  <c r="C38" i="114"/>
  <c r="C37" i="114"/>
  <c r="H36" i="114"/>
  <c r="G36" i="114"/>
  <c r="F36" i="114"/>
  <c r="E36" i="114"/>
  <c r="C36" i="114" s="1"/>
  <c r="D36" i="114"/>
  <c r="H35" i="114"/>
  <c r="G35" i="114"/>
  <c r="F35" i="114"/>
  <c r="E35" i="114"/>
  <c r="D35" i="114"/>
  <c r="C35" i="114"/>
  <c r="C34" i="114"/>
  <c r="C33" i="114"/>
  <c r="C32" i="114"/>
  <c r="C31" i="114"/>
  <c r="C30" i="114"/>
  <c r="H29" i="114"/>
  <c r="H39" i="114" s="1"/>
  <c r="G29" i="114"/>
  <c r="G39" i="114" s="1"/>
  <c r="F29" i="114"/>
  <c r="F39" i="114" s="1"/>
  <c r="E29" i="114"/>
  <c r="D29" i="114"/>
  <c r="D39" i="114" s="1"/>
  <c r="H28" i="114"/>
  <c r="D28" i="114"/>
  <c r="C27" i="114"/>
  <c r="C26" i="114"/>
  <c r="C25" i="114"/>
  <c r="C24" i="114"/>
  <c r="H23" i="114"/>
  <c r="G23" i="114"/>
  <c r="F23" i="114"/>
  <c r="C23" i="114" s="1"/>
  <c r="E23" i="114"/>
  <c r="D23" i="114"/>
  <c r="C22" i="114"/>
  <c r="H21" i="114"/>
  <c r="G21" i="114"/>
  <c r="G28" i="114" s="1"/>
  <c r="F21" i="114"/>
  <c r="F28" i="114" s="1"/>
  <c r="E21" i="114"/>
  <c r="E28" i="114" s="1"/>
  <c r="D21" i="114"/>
  <c r="H20" i="114"/>
  <c r="H71" i="114" s="1"/>
  <c r="H78" i="114" s="1"/>
  <c r="G20" i="114"/>
  <c r="D20" i="114"/>
  <c r="C19" i="114"/>
  <c r="C18" i="114"/>
  <c r="C17" i="114"/>
  <c r="C16" i="114"/>
  <c r="C15" i="114"/>
  <c r="H14" i="114"/>
  <c r="G14" i="114"/>
  <c r="F14" i="114"/>
  <c r="C14" i="114" s="1"/>
  <c r="E14" i="114"/>
  <c r="D14" i="114"/>
  <c r="C13" i="114"/>
  <c r="H12" i="114"/>
  <c r="G12" i="114"/>
  <c r="F12" i="114"/>
  <c r="F20" i="114" s="1"/>
  <c r="F71" i="114" s="1"/>
  <c r="F78" i="114" s="1"/>
  <c r="E12" i="114"/>
  <c r="E20" i="114" s="1"/>
  <c r="D12" i="114"/>
  <c r="C11" i="114"/>
  <c r="C10" i="114"/>
  <c r="C9" i="114"/>
  <c r="C8" i="114"/>
  <c r="C7" i="114"/>
  <c r="C6" i="114"/>
  <c r="C14" i="112"/>
  <c r="C37" i="110"/>
  <c r="C23" i="109"/>
  <c r="H46" i="108"/>
  <c r="H47" i="108" s="1"/>
  <c r="G46" i="108"/>
  <c r="G47" i="108" s="1"/>
  <c r="F46" i="108"/>
  <c r="F47" i="108" s="1"/>
  <c r="E46" i="108"/>
  <c r="E47" i="108" s="1"/>
  <c r="D46" i="108"/>
  <c r="C46" i="108" s="1"/>
  <c r="C45" i="108"/>
  <c r="C44" i="108"/>
  <c r="H42" i="108"/>
  <c r="F42" i="108"/>
  <c r="D42" i="108"/>
  <c r="C41" i="108"/>
  <c r="C40" i="108"/>
  <c r="C39" i="108"/>
  <c r="H38" i="108"/>
  <c r="G38" i="108"/>
  <c r="G42" i="108" s="1"/>
  <c r="F38" i="108"/>
  <c r="E38" i="108"/>
  <c r="E42" i="108" s="1"/>
  <c r="D38" i="108"/>
  <c r="C38" i="108"/>
  <c r="H37" i="108"/>
  <c r="G37" i="108"/>
  <c r="F37" i="108"/>
  <c r="E37" i="108"/>
  <c r="C37" i="108" s="1"/>
  <c r="D37" i="108"/>
  <c r="C36" i="108"/>
  <c r="C35" i="108"/>
  <c r="C34" i="108"/>
  <c r="C33" i="108"/>
  <c r="H32" i="108"/>
  <c r="G32" i="108"/>
  <c r="F32" i="108"/>
  <c r="E32" i="108"/>
  <c r="D32" i="108"/>
  <c r="C31" i="108"/>
  <c r="C30" i="108"/>
  <c r="C29" i="108"/>
  <c r="C28" i="108"/>
  <c r="C27" i="108"/>
  <c r="H26" i="108"/>
  <c r="F26" i="108"/>
  <c r="C25" i="108"/>
  <c r="C24" i="108"/>
  <c r="C23" i="108"/>
  <c r="C22" i="108"/>
  <c r="C21" i="108"/>
  <c r="C20" i="108"/>
  <c r="C19" i="108"/>
  <c r="H18" i="108"/>
  <c r="G18" i="108"/>
  <c r="G26" i="108" s="1"/>
  <c r="F18" i="108"/>
  <c r="E18" i="108"/>
  <c r="E26" i="108" s="1"/>
  <c r="D18" i="108"/>
  <c r="D26" i="108" s="1"/>
  <c r="C17" i="108"/>
  <c r="C15" i="108"/>
  <c r="C14" i="108"/>
  <c r="H13" i="108"/>
  <c r="G13" i="108"/>
  <c r="F13" i="108"/>
  <c r="E13" i="108"/>
  <c r="D13" i="108"/>
  <c r="C13" i="108" s="1"/>
  <c r="C12" i="108"/>
  <c r="H11" i="108"/>
  <c r="G11" i="108"/>
  <c r="F11" i="108"/>
  <c r="E11" i="108"/>
  <c r="D11" i="108"/>
  <c r="C11" i="108"/>
  <c r="C10" i="108"/>
  <c r="H9" i="108"/>
  <c r="H16" i="108" s="1"/>
  <c r="G9" i="108"/>
  <c r="G16" i="108" s="1"/>
  <c r="F9" i="108"/>
  <c r="F16" i="108" s="1"/>
  <c r="E9" i="108"/>
  <c r="E16" i="108" s="1"/>
  <c r="D9" i="108"/>
  <c r="C9" i="108" s="1"/>
  <c r="C8" i="108"/>
  <c r="C7" i="108"/>
  <c r="C6" i="108"/>
  <c r="F77" i="107"/>
  <c r="H76" i="107"/>
  <c r="H77" i="107" s="1"/>
  <c r="G76" i="107"/>
  <c r="G77" i="107" s="1"/>
  <c r="F76" i="107"/>
  <c r="E76" i="107"/>
  <c r="E77" i="107" s="1"/>
  <c r="D76" i="107"/>
  <c r="C75" i="107"/>
  <c r="C74" i="107"/>
  <c r="C73" i="107"/>
  <c r="C72" i="107"/>
  <c r="H70" i="107"/>
  <c r="G70" i="107"/>
  <c r="F70" i="107"/>
  <c r="E70" i="107"/>
  <c r="D70" i="107"/>
  <c r="C70" i="107" s="1"/>
  <c r="C69" i="107"/>
  <c r="C68" i="107"/>
  <c r="C67" i="107"/>
  <c r="H66" i="107"/>
  <c r="G66" i="107"/>
  <c r="C66" i="107" s="1"/>
  <c r="F66" i="107"/>
  <c r="E66" i="107"/>
  <c r="D66" i="107"/>
  <c r="C65" i="107"/>
  <c r="H64" i="107"/>
  <c r="G64" i="107"/>
  <c r="F64" i="107"/>
  <c r="E64" i="107"/>
  <c r="D64" i="107"/>
  <c r="C64" i="107" s="1"/>
  <c r="C63" i="107"/>
  <c r="C62" i="107"/>
  <c r="H61" i="107"/>
  <c r="F61" i="107"/>
  <c r="D61" i="107"/>
  <c r="C60" i="107"/>
  <c r="C59" i="107"/>
  <c r="C58" i="107"/>
  <c r="C57" i="107"/>
  <c r="C56" i="107"/>
  <c r="C55" i="107"/>
  <c r="C54" i="107"/>
  <c r="C53" i="107"/>
  <c r="C52" i="107"/>
  <c r="C51" i="107"/>
  <c r="C50" i="107"/>
  <c r="H49" i="107"/>
  <c r="G49" i="107"/>
  <c r="F49" i="107"/>
  <c r="E49" i="107"/>
  <c r="D49" i="107"/>
  <c r="C49" i="107"/>
  <c r="C48" i="107"/>
  <c r="C47" i="107"/>
  <c r="H46" i="107"/>
  <c r="G46" i="107"/>
  <c r="F46" i="107"/>
  <c r="E46" i="107"/>
  <c r="D46" i="107"/>
  <c r="C46" i="107"/>
  <c r="C45" i="107"/>
  <c r="C44" i="107"/>
  <c r="C43" i="107"/>
  <c r="C42" i="107"/>
  <c r="H41" i="107"/>
  <c r="G41" i="107"/>
  <c r="G61" i="107" s="1"/>
  <c r="F41" i="107"/>
  <c r="E41" i="107"/>
  <c r="C41" i="107" s="1"/>
  <c r="D41" i="107"/>
  <c r="C40" i="107"/>
  <c r="C38" i="107"/>
  <c r="C37" i="107"/>
  <c r="H36" i="107"/>
  <c r="H39" i="107" s="1"/>
  <c r="G36" i="107"/>
  <c r="F36" i="107"/>
  <c r="E36" i="107"/>
  <c r="D36" i="107"/>
  <c r="D39" i="107" s="1"/>
  <c r="H35" i="107"/>
  <c r="G35" i="107"/>
  <c r="F35" i="107"/>
  <c r="F39" i="107" s="1"/>
  <c r="E35" i="107"/>
  <c r="D35" i="107"/>
  <c r="C35" i="107" s="1"/>
  <c r="C34" i="107"/>
  <c r="C33" i="107"/>
  <c r="C32" i="107"/>
  <c r="C31" i="107"/>
  <c r="C30" i="107"/>
  <c r="H29" i="107"/>
  <c r="G29" i="107"/>
  <c r="G39" i="107" s="1"/>
  <c r="F29" i="107"/>
  <c r="E29" i="107"/>
  <c r="E39" i="107" s="1"/>
  <c r="D29" i="107"/>
  <c r="C27" i="107"/>
  <c r="C26" i="107"/>
  <c r="C25" i="107"/>
  <c r="C24" i="107"/>
  <c r="H23" i="107"/>
  <c r="G23" i="107"/>
  <c r="G28" i="107" s="1"/>
  <c r="F23" i="107"/>
  <c r="E23" i="107"/>
  <c r="E28" i="107" s="1"/>
  <c r="D23" i="107"/>
  <c r="C22" i="107"/>
  <c r="H21" i="107"/>
  <c r="H28" i="107" s="1"/>
  <c r="G21" i="107"/>
  <c r="F21" i="107"/>
  <c r="F28" i="107" s="1"/>
  <c r="E21" i="107"/>
  <c r="D21" i="107"/>
  <c r="D28" i="107" s="1"/>
  <c r="F20" i="107"/>
  <c r="C19" i="107"/>
  <c r="C18" i="107"/>
  <c r="C17" i="107"/>
  <c r="C16" i="107"/>
  <c r="C15" i="107"/>
  <c r="H14" i="107"/>
  <c r="G14" i="107"/>
  <c r="F14" i="107"/>
  <c r="E14" i="107"/>
  <c r="E20" i="107" s="1"/>
  <c r="D14" i="107"/>
  <c r="C13" i="107"/>
  <c r="H12" i="107"/>
  <c r="H20" i="107" s="1"/>
  <c r="H71" i="107" s="1"/>
  <c r="G12" i="107"/>
  <c r="G20" i="107" s="1"/>
  <c r="F12" i="107"/>
  <c r="E12" i="107"/>
  <c r="D12" i="107"/>
  <c r="C12" i="107" s="1"/>
  <c r="C11" i="107"/>
  <c r="C10" i="107"/>
  <c r="C9" i="107"/>
  <c r="C8" i="107"/>
  <c r="C7" i="107"/>
  <c r="C6" i="107"/>
  <c r="I25" i="106"/>
  <c r="G25" i="106"/>
  <c r="C8" i="106"/>
  <c r="D8" i="106"/>
  <c r="E8" i="106"/>
  <c r="F8" i="106"/>
  <c r="G8" i="106"/>
  <c r="I8" i="106"/>
  <c r="I16" i="106"/>
  <c r="F16" i="106"/>
  <c r="E16" i="106"/>
  <c r="G29" i="111" l="1"/>
  <c r="D16" i="111"/>
  <c r="D29" i="111"/>
  <c r="G30" i="111" s="1"/>
  <c r="O10" i="116"/>
  <c r="I12" i="116"/>
  <c r="N20" i="116"/>
  <c r="L23" i="116"/>
  <c r="G13" i="116"/>
  <c r="F20" i="116"/>
  <c r="D23" i="116"/>
  <c r="C28" i="116"/>
  <c r="L30" i="116"/>
  <c r="L28" i="116" s="1"/>
  <c r="N23" i="116"/>
  <c r="E10" i="116"/>
  <c r="E12" i="116"/>
  <c r="N18" i="116"/>
  <c r="N16" i="116" s="1"/>
  <c r="D22" i="116"/>
  <c r="F23" i="116"/>
  <c r="F24" i="116"/>
  <c r="M8" i="116"/>
  <c r="M10" i="116"/>
  <c r="H21" i="116"/>
  <c r="J22" i="116"/>
  <c r="H25" i="116"/>
  <c r="J26" i="116"/>
  <c r="J30" i="116"/>
  <c r="J28" i="116" s="1"/>
  <c r="J21" i="116"/>
  <c r="J25" i="116"/>
  <c r="G16" i="111"/>
  <c r="E8" i="116"/>
  <c r="G9" i="116"/>
  <c r="G10" i="116"/>
  <c r="H18" i="116"/>
  <c r="H16" i="116" s="1"/>
  <c r="C27" i="116"/>
  <c r="C31" i="116" s="1"/>
  <c r="J20" i="116"/>
  <c r="D21" i="116"/>
  <c r="L21" i="116"/>
  <c r="F22" i="116"/>
  <c r="N22" i="116"/>
  <c r="H23" i="116"/>
  <c r="J24" i="116"/>
  <c r="D25" i="116"/>
  <c r="L25" i="116"/>
  <c r="F26" i="116"/>
  <c r="N26" i="116"/>
  <c r="F30" i="116"/>
  <c r="F28" i="116" s="1"/>
  <c r="N30" i="116"/>
  <c r="N28" i="116" s="1"/>
  <c r="J18" i="116"/>
  <c r="J16" i="116" s="1"/>
  <c r="L20" i="116"/>
  <c r="F21" i="116"/>
  <c r="N21" i="116"/>
  <c r="H22" i="116"/>
  <c r="J23" i="116"/>
  <c r="D24" i="116"/>
  <c r="L24" i="116"/>
  <c r="F25" i="116"/>
  <c r="N25" i="116"/>
  <c r="H26" i="116"/>
  <c r="H30" i="116"/>
  <c r="H28" i="116" s="1"/>
  <c r="E43" i="108"/>
  <c r="E48" i="108" s="1"/>
  <c r="H43" i="108"/>
  <c r="H48" i="108" s="1"/>
  <c r="C32" i="108"/>
  <c r="F43" i="108"/>
  <c r="F48" i="108" s="1"/>
  <c r="C76" i="107"/>
  <c r="G71" i="107"/>
  <c r="G78" i="107" s="1"/>
  <c r="O7" i="116"/>
  <c r="N9" i="116"/>
  <c r="J9" i="116"/>
  <c r="F9" i="116"/>
  <c r="L9" i="116"/>
  <c r="H9" i="116"/>
  <c r="D9" i="116"/>
  <c r="G11" i="116"/>
  <c r="N13" i="116"/>
  <c r="J13" i="116"/>
  <c r="F13" i="116"/>
  <c r="L13" i="116"/>
  <c r="H13" i="116"/>
  <c r="D13" i="116"/>
  <c r="L8" i="116"/>
  <c r="H8" i="116"/>
  <c r="D8" i="116"/>
  <c r="N8" i="116"/>
  <c r="J8" i="116"/>
  <c r="F8" i="116"/>
  <c r="K8" i="116"/>
  <c r="E9" i="116"/>
  <c r="M9" i="116"/>
  <c r="L12" i="116"/>
  <c r="H12" i="116"/>
  <c r="D12" i="116"/>
  <c r="N12" i="116"/>
  <c r="J12" i="116"/>
  <c r="F12" i="116"/>
  <c r="K12" i="116"/>
  <c r="E13" i="116"/>
  <c r="M13" i="116"/>
  <c r="C15" i="116"/>
  <c r="C19" i="116" s="1"/>
  <c r="N7" i="116"/>
  <c r="J7" i="116"/>
  <c r="F7" i="116"/>
  <c r="L7" i="116"/>
  <c r="H7" i="116"/>
  <c r="D7" i="116"/>
  <c r="K7" i="116"/>
  <c r="N11" i="116"/>
  <c r="J11" i="116"/>
  <c r="F11" i="116"/>
  <c r="L11" i="116"/>
  <c r="H11" i="116"/>
  <c r="D11" i="116"/>
  <c r="K11" i="116"/>
  <c r="E7" i="116"/>
  <c r="M7" i="116"/>
  <c r="G8" i="116"/>
  <c r="O8" i="116"/>
  <c r="I9" i="116"/>
  <c r="L10" i="116"/>
  <c r="H10" i="116"/>
  <c r="D10" i="116"/>
  <c r="N10" i="116"/>
  <c r="J10" i="116"/>
  <c r="F10" i="116"/>
  <c r="K10" i="116"/>
  <c r="E11" i="116"/>
  <c r="M11" i="116"/>
  <c r="G12" i="116"/>
  <c r="O12" i="116"/>
  <c r="I13" i="116"/>
  <c r="D16" i="116"/>
  <c r="G7" i="116"/>
  <c r="K9" i="116"/>
  <c r="O11" i="116"/>
  <c r="K13" i="116"/>
  <c r="G18" i="116"/>
  <c r="G16" i="116" s="1"/>
  <c r="K18" i="116"/>
  <c r="K16" i="116" s="1"/>
  <c r="O18" i="116"/>
  <c r="O16" i="116" s="1"/>
  <c r="G20" i="116"/>
  <c r="K20" i="116"/>
  <c r="O20" i="116"/>
  <c r="E21" i="116"/>
  <c r="I21" i="116"/>
  <c r="M21" i="116"/>
  <c r="G22" i="116"/>
  <c r="K22" i="116"/>
  <c r="O22" i="116"/>
  <c r="E23" i="116"/>
  <c r="I23" i="116"/>
  <c r="M23" i="116"/>
  <c r="G24" i="116"/>
  <c r="K24" i="116"/>
  <c r="O24" i="116"/>
  <c r="E25" i="116"/>
  <c r="I25" i="116"/>
  <c r="M25" i="116"/>
  <c r="G26" i="116"/>
  <c r="K26" i="116"/>
  <c r="O26" i="116"/>
  <c r="G30" i="116"/>
  <c r="G28" i="116" s="1"/>
  <c r="K30" i="116"/>
  <c r="K28" i="116" s="1"/>
  <c r="O30" i="116"/>
  <c r="O28" i="116" s="1"/>
  <c r="E18" i="116"/>
  <c r="I18" i="116"/>
  <c r="I16" i="116" s="1"/>
  <c r="E20" i="116"/>
  <c r="I20" i="116"/>
  <c r="M20" i="116"/>
  <c r="M27" i="116" s="1"/>
  <c r="M31" i="116" s="1"/>
  <c r="G21" i="116"/>
  <c r="K21" i="116"/>
  <c r="E22" i="116"/>
  <c r="I22" i="116"/>
  <c r="G23" i="116"/>
  <c r="K23" i="116"/>
  <c r="E24" i="116"/>
  <c r="I24" i="116"/>
  <c r="G25" i="116"/>
  <c r="K25" i="116"/>
  <c r="E26" i="116"/>
  <c r="I26" i="116"/>
  <c r="E30" i="116"/>
  <c r="E28" i="116" s="1"/>
  <c r="I30" i="116"/>
  <c r="I28" i="116" s="1"/>
  <c r="C20" i="115"/>
  <c r="H71" i="115"/>
  <c r="H78" i="115" s="1"/>
  <c r="H116" i="115"/>
  <c r="H121" i="115" s="1"/>
  <c r="C99" i="115"/>
  <c r="C115" i="115"/>
  <c r="G71" i="115"/>
  <c r="G78" i="115" s="1"/>
  <c r="C28" i="115"/>
  <c r="F71" i="115"/>
  <c r="F78" i="115" s="1"/>
  <c r="D116" i="115"/>
  <c r="C89" i="115"/>
  <c r="E116" i="115"/>
  <c r="E121" i="115" s="1"/>
  <c r="C21" i="115"/>
  <c r="C91" i="115"/>
  <c r="C111" i="115"/>
  <c r="D71" i="115"/>
  <c r="D77" i="115"/>
  <c r="C77" i="115" s="1"/>
  <c r="D120" i="115"/>
  <c r="C120" i="115" s="1"/>
  <c r="C39" i="114"/>
  <c r="C99" i="114"/>
  <c r="C20" i="114"/>
  <c r="G71" i="114"/>
  <c r="G78" i="114" s="1"/>
  <c r="C77" i="114"/>
  <c r="F116" i="114"/>
  <c r="F121" i="114" s="1"/>
  <c r="C115" i="114"/>
  <c r="C120" i="114"/>
  <c r="C28" i="114"/>
  <c r="E39" i="114"/>
  <c r="E71" i="114" s="1"/>
  <c r="E78" i="114" s="1"/>
  <c r="D89" i="114"/>
  <c r="C29" i="114"/>
  <c r="C82" i="114"/>
  <c r="E99" i="114"/>
  <c r="E116" i="114" s="1"/>
  <c r="E121" i="114" s="1"/>
  <c r="C12" i="114"/>
  <c r="C21" i="114"/>
  <c r="C111" i="114"/>
  <c r="C41" i="114"/>
  <c r="D61" i="114"/>
  <c r="C61" i="114" s="1"/>
  <c r="G17" i="111"/>
  <c r="C26" i="108"/>
  <c r="C42" i="108"/>
  <c r="G43" i="108"/>
  <c r="G48" i="108" s="1"/>
  <c r="C18" i="108"/>
  <c r="D16" i="108"/>
  <c r="D47" i="108"/>
  <c r="C47" i="108" s="1"/>
  <c r="C28" i="107"/>
  <c r="H78" i="107"/>
  <c r="F71" i="107"/>
  <c r="F78" i="107" s="1"/>
  <c r="C39" i="107"/>
  <c r="C14" i="107"/>
  <c r="D20" i="107"/>
  <c r="C23" i="107"/>
  <c r="C29" i="107"/>
  <c r="C21" i="107"/>
  <c r="C36" i="107"/>
  <c r="E61" i="107"/>
  <c r="C61" i="107" s="1"/>
  <c r="D77" i="107"/>
  <c r="C77" i="107" s="1"/>
  <c r="G18" i="106"/>
  <c r="G17" i="106"/>
  <c r="G15" i="106"/>
  <c r="G14" i="106"/>
  <c r="G13" i="106"/>
  <c r="G12" i="106"/>
  <c r="D27" i="116" l="1"/>
  <c r="N27" i="116"/>
  <c r="N31" i="116" s="1"/>
  <c r="G33" i="111"/>
  <c r="G36" i="111" s="1"/>
  <c r="G31" i="111"/>
  <c r="G18" i="111"/>
  <c r="D33" i="111"/>
  <c r="D36" i="111" s="1"/>
  <c r="P23" i="116"/>
  <c r="F27" i="116"/>
  <c r="F31" i="116" s="1"/>
  <c r="H27" i="116"/>
  <c r="H31" i="116" s="1"/>
  <c r="P25" i="116"/>
  <c r="P24" i="116"/>
  <c r="P26" i="116"/>
  <c r="P22" i="116"/>
  <c r="J27" i="116"/>
  <c r="J31" i="116" s="1"/>
  <c r="I15" i="116"/>
  <c r="I19" i="116" s="1"/>
  <c r="P13" i="116"/>
  <c r="P28" i="116"/>
  <c r="G15" i="116"/>
  <c r="G19" i="116" s="1"/>
  <c r="K15" i="116"/>
  <c r="K19" i="116" s="1"/>
  <c r="O15" i="116"/>
  <c r="O19" i="116" s="1"/>
  <c r="L27" i="116"/>
  <c r="L31" i="116" s="1"/>
  <c r="E16" i="116"/>
  <c r="P16" i="116" s="1"/>
  <c r="P18" i="116"/>
  <c r="G27" i="116"/>
  <c r="G31" i="116" s="1"/>
  <c r="D31" i="116"/>
  <c r="F15" i="116"/>
  <c r="F19" i="116" s="1"/>
  <c r="P12" i="116"/>
  <c r="I27" i="116"/>
  <c r="I31" i="116" s="1"/>
  <c r="P21" i="116"/>
  <c r="P30" i="116"/>
  <c r="M15" i="116"/>
  <c r="M19" i="116" s="1"/>
  <c r="P7" i="116"/>
  <c r="D15" i="116"/>
  <c r="J15" i="116"/>
  <c r="J19" i="116" s="1"/>
  <c r="P8" i="116"/>
  <c r="E27" i="116"/>
  <c r="E31" i="116" s="1"/>
  <c r="P20" i="116"/>
  <c r="K27" i="116"/>
  <c r="K31" i="116" s="1"/>
  <c r="P10" i="116"/>
  <c r="L15" i="116"/>
  <c r="L19" i="116" s="1"/>
  <c r="P9" i="116"/>
  <c r="O27" i="116"/>
  <c r="O31" i="116" s="1"/>
  <c r="E15" i="116"/>
  <c r="P11" i="116"/>
  <c r="H15" i="116"/>
  <c r="H19" i="116" s="1"/>
  <c r="N15" i="116"/>
  <c r="N19" i="116" s="1"/>
  <c r="D78" i="115"/>
  <c r="C78" i="115" s="1"/>
  <c r="C71" i="115"/>
  <c r="D121" i="115"/>
  <c r="C121" i="115" s="1"/>
  <c r="C116" i="115"/>
  <c r="C89" i="114"/>
  <c r="D116" i="114"/>
  <c r="D71" i="114"/>
  <c r="C16" i="108"/>
  <c r="D43" i="108"/>
  <c r="C20" i="107"/>
  <c r="D71" i="107"/>
  <c r="E71" i="107"/>
  <c r="E78" i="107" s="1"/>
  <c r="G16" i="106"/>
  <c r="P27" i="116" l="1"/>
  <c r="E19" i="116"/>
  <c r="P31" i="116"/>
  <c r="D19" i="116"/>
  <c r="P15" i="116"/>
  <c r="D121" i="114"/>
  <c r="C121" i="114" s="1"/>
  <c r="C116" i="114"/>
  <c r="D78" i="114"/>
  <c r="C78" i="114" s="1"/>
  <c r="C71" i="114"/>
  <c r="C43" i="108"/>
  <c r="D48" i="108"/>
  <c r="C48" i="108" s="1"/>
  <c r="C71" i="107"/>
  <c r="D78" i="107"/>
  <c r="C78" i="107" s="1"/>
  <c r="P19" i="116" l="1"/>
  <c r="C42" i="87"/>
  <c r="O42" i="87" s="1"/>
  <c r="C43" i="87"/>
  <c r="O43" i="87" s="1"/>
  <c r="C61" i="87"/>
  <c r="D36" i="88" l="1"/>
  <c r="E30" i="88"/>
  <c r="H49" i="103" l="1"/>
  <c r="E49" i="103"/>
  <c r="H48" i="103"/>
  <c r="G48" i="103"/>
  <c r="G49" i="103" s="1"/>
  <c r="F48" i="103"/>
  <c r="F49" i="103" s="1"/>
  <c r="E48" i="103"/>
  <c r="D47" i="103"/>
  <c r="D48" i="103" s="1"/>
  <c r="C46" i="103"/>
  <c r="C45" i="103"/>
  <c r="G43" i="103"/>
  <c r="F43" i="103"/>
  <c r="C42" i="103"/>
  <c r="C41" i="103"/>
  <c r="C40" i="103"/>
  <c r="C39" i="103"/>
  <c r="H38" i="103"/>
  <c r="H43" i="103" s="1"/>
  <c r="G38" i="103"/>
  <c r="F38" i="103"/>
  <c r="E38" i="103"/>
  <c r="E43" i="103" s="1"/>
  <c r="D38" i="103"/>
  <c r="D43" i="103" s="1"/>
  <c r="H37" i="103"/>
  <c r="F37" i="103"/>
  <c r="E37" i="103"/>
  <c r="D37" i="103"/>
  <c r="G36" i="103"/>
  <c r="G37" i="103" s="1"/>
  <c r="C35" i="103"/>
  <c r="C34" i="103"/>
  <c r="C33" i="103"/>
  <c r="H32" i="103"/>
  <c r="G32" i="103"/>
  <c r="F32" i="103"/>
  <c r="E32" i="103"/>
  <c r="C32" i="103" s="1"/>
  <c r="D32" i="103"/>
  <c r="C31" i="103"/>
  <c r="C30" i="103"/>
  <c r="C29" i="103"/>
  <c r="C28" i="103"/>
  <c r="C27" i="103"/>
  <c r="C25" i="103"/>
  <c r="C24" i="103"/>
  <c r="C23" i="103"/>
  <c r="C22" i="103"/>
  <c r="C21" i="103"/>
  <c r="C20" i="103"/>
  <c r="H19" i="103"/>
  <c r="H26" i="103" s="1"/>
  <c r="G19" i="103"/>
  <c r="G26" i="103" s="1"/>
  <c r="F19" i="103"/>
  <c r="F26" i="103" s="1"/>
  <c r="E19" i="103"/>
  <c r="E26" i="103" s="1"/>
  <c r="D19" i="103"/>
  <c r="D26" i="103" s="1"/>
  <c r="C18" i="103"/>
  <c r="C16" i="103"/>
  <c r="C15" i="103"/>
  <c r="C14" i="103"/>
  <c r="H13" i="103"/>
  <c r="G13" i="103"/>
  <c r="F13" i="103"/>
  <c r="E13" i="103"/>
  <c r="D13" i="103"/>
  <c r="C13" i="103" s="1"/>
  <c r="C12" i="103"/>
  <c r="H11" i="103"/>
  <c r="H17" i="103" s="1"/>
  <c r="H44" i="103" s="1"/>
  <c r="H50" i="103" s="1"/>
  <c r="G11" i="103"/>
  <c r="G17" i="103" s="1"/>
  <c r="G44" i="103" s="1"/>
  <c r="G50" i="103" s="1"/>
  <c r="F11" i="103"/>
  <c r="E11" i="103"/>
  <c r="E17" i="103" s="1"/>
  <c r="E44" i="103" s="1"/>
  <c r="E50" i="103" s="1"/>
  <c r="D11" i="103"/>
  <c r="D17" i="103" s="1"/>
  <c r="C11" i="103"/>
  <c r="C10" i="103"/>
  <c r="H9" i="103"/>
  <c r="G9" i="103"/>
  <c r="F9" i="103"/>
  <c r="F17" i="103" s="1"/>
  <c r="C8" i="103"/>
  <c r="C7" i="103"/>
  <c r="C6" i="103"/>
  <c r="H77" i="102"/>
  <c r="E77" i="102"/>
  <c r="D77" i="102"/>
  <c r="C77" i="102" s="1"/>
  <c r="H76" i="102"/>
  <c r="G76" i="102"/>
  <c r="G77" i="102" s="1"/>
  <c r="F76" i="102"/>
  <c r="F77" i="102" s="1"/>
  <c r="E76" i="102"/>
  <c r="D76" i="102"/>
  <c r="C75" i="102"/>
  <c r="C74" i="102"/>
  <c r="C73" i="102"/>
  <c r="H71" i="102"/>
  <c r="G71" i="102"/>
  <c r="F71" i="102"/>
  <c r="E71" i="102"/>
  <c r="D71" i="102"/>
  <c r="C71" i="102" s="1"/>
  <c r="C70" i="102"/>
  <c r="C69" i="102"/>
  <c r="C68" i="102"/>
  <c r="H67" i="102"/>
  <c r="G67" i="102"/>
  <c r="F67" i="102"/>
  <c r="C67" i="102" s="1"/>
  <c r="E67" i="102"/>
  <c r="D67" i="102"/>
  <c r="C66" i="102"/>
  <c r="H65" i="102"/>
  <c r="G65" i="102"/>
  <c r="F65" i="102"/>
  <c r="E65" i="102"/>
  <c r="C65" i="102" s="1"/>
  <c r="D65" i="102"/>
  <c r="C64" i="102"/>
  <c r="H63" i="102"/>
  <c r="D63" i="102"/>
  <c r="C62" i="102"/>
  <c r="C61" i="102"/>
  <c r="C60" i="102"/>
  <c r="C59" i="102"/>
  <c r="C58" i="102"/>
  <c r="C57" i="102"/>
  <c r="C56" i="102"/>
  <c r="C54" i="102"/>
  <c r="C53" i="102"/>
  <c r="C52" i="102"/>
  <c r="C51" i="102"/>
  <c r="C50" i="102"/>
  <c r="C49" i="102"/>
  <c r="H48" i="102"/>
  <c r="G48" i="102"/>
  <c r="F48" i="102"/>
  <c r="C48" i="102" s="1"/>
  <c r="E48" i="102"/>
  <c r="D48" i="102"/>
  <c r="C47" i="102"/>
  <c r="C46" i="102"/>
  <c r="H45" i="102"/>
  <c r="G45" i="102"/>
  <c r="F45" i="102"/>
  <c r="C45" i="102" s="1"/>
  <c r="E45" i="102"/>
  <c r="D45" i="102"/>
  <c r="C44" i="102"/>
  <c r="C43" i="102"/>
  <c r="C42" i="102"/>
  <c r="H41" i="102"/>
  <c r="G41" i="102"/>
  <c r="G63" i="102" s="1"/>
  <c r="F41" i="102"/>
  <c r="E41" i="102"/>
  <c r="E55" i="102" s="1"/>
  <c r="D41" i="102"/>
  <c r="C41" i="102"/>
  <c r="C40" i="102"/>
  <c r="F39" i="102"/>
  <c r="C38" i="102"/>
  <c r="C37" i="102"/>
  <c r="C36" i="102"/>
  <c r="H35" i="102"/>
  <c r="G35" i="102"/>
  <c r="G39" i="102" s="1"/>
  <c r="F35" i="102"/>
  <c r="E35" i="102"/>
  <c r="D35" i="102"/>
  <c r="C35" i="102"/>
  <c r="H34" i="102"/>
  <c r="G34" i="102"/>
  <c r="F34" i="102"/>
  <c r="E34" i="102"/>
  <c r="D34" i="102"/>
  <c r="C34" i="102" s="1"/>
  <c r="C33" i="102"/>
  <c r="C32" i="102"/>
  <c r="C31" i="102"/>
  <c r="C30" i="102"/>
  <c r="C29" i="102"/>
  <c r="H28" i="102"/>
  <c r="H39" i="102" s="1"/>
  <c r="G28" i="102"/>
  <c r="F28" i="102"/>
  <c r="E28" i="102"/>
  <c r="E39" i="102" s="1"/>
  <c r="D28" i="102"/>
  <c r="D39" i="102" s="1"/>
  <c r="G27" i="102"/>
  <c r="F27" i="102"/>
  <c r="C26" i="102"/>
  <c r="C25" i="102"/>
  <c r="C24" i="102"/>
  <c r="C23" i="102"/>
  <c r="C22" i="102"/>
  <c r="H21" i="102"/>
  <c r="H27" i="102" s="1"/>
  <c r="G21" i="102"/>
  <c r="F21" i="102"/>
  <c r="E21" i="102"/>
  <c r="E27" i="102" s="1"/>
  <c r="D21" i="102"/>
  <c r="D27" i="102" s="1"/>
  <c r="G20" i="102"/>
  <c r="C19" i="102"/>
  <c r="C18" i="102"/>
  <c r="C17" i="102"/>
  <c r="C16" i="102"/>
  <c r="C15" i="102"/>
  <c r="H14" i="102"/>
  <c r="G14" i="102"/>
  <c r="F14" i="102"/>
  <c r="C14" i="102" s="1"/>
  <c r="E14" i="102"/>
  <c r="D14" i="102"/>
  <c r="H13" i="102"/>
  <c r="H20" i="102" s="1"/>
  <c r="H72" i="102" s="1"/>
  <c r="H78" i="102" s="1"/>
  <c r="G13" i="102"/>
  <c r="F13" i="102"/>
  <c r="F20" i="102" s="1"/>
  <c r="E13" i="102"/>
  <c r="E20" i="102" s="1"/>
  <c r="D13" i="102"/>
  <c r="C13" i="102" s="1"/>
  <c r="C12" i="102"/>
  <c r="C11" i="102"/>
  <c r="C10" i="102"/>
  <c r="C9" i="102"/>
  <c r="C8" i="102"/>
  <c r="C7" i="102"/>
  <c r="D44" i="103" l="1"/>
  <c r="C17" i="103"/>
  <c r="C43" i="103"/>
  <c r="C48" i="103"/>
  <c r="D49" i="103"/>
  <c r="C49" i="103" s="1"/>
  <c r="C37" i="103"/>
  <c r="F44" i="103"/>
  <c r="F50" i="103" s="1"/>
  <c r="C26" i="103"/>
  <c r="C9" i="103"/>
  <c r="C19" i="103"/>
  <c r="C36" i="103"/>
  <c r="C38" i="103"/>
  <c r="C47" i="103"/>
  <c r="E72" i="102"/>
  <c r="E78" i="102" s="1"/>
  <c r="F63" i="102"/>
  <c r="F72" i="102" s="1"/>
  <c r="F78" i="102" s="1"/>
  <c r="G72" i="102"/>
  <c r="G78" i="102" s="1"/>
  <c r="C27" i="102"/>
  <c r="C39" i="102"/>
  <c r="C55" i="102"/>
  <c r="E63" i="102"/>
  <c r="D20" i="102"/>
  <c r="C76" i="102"/>
  <c r="C28" i="102"/>
  <c r="F55" i="102"/>
  <c r="C21" i="102"/>
  <c r="D50" i="103" l="1"/>
  <c r="C50" i="103" s="1"/>
  <c r="C44" i="103"/>
  <c r="D72" i="102"/>
  <c r="C20" i="102"/>
  <c r="C63" i="102"/>
  <c r="D78" i="102" l="1"/>
  <c r="C78" i="102" s="1"/>
  <c r="C72" i="102"/>
  <c r="C11" i="87" l="1"/>
  <c r="O11" i="87" s="1"/>
  <c r="O33" i="87"/>
  <c r="D13" i="1" l="1"/>
  <c r="D86" i="81" s="1"/>
  <c r="E47" i="98"/>
  <c r="D47" i="98"/>
  <c r="C47" i="98"/>
  <c r="E33" i="97"/>
  <c r="D33" i="97"/>
  <c r="C33" i="97"/>
  <c r="C13" i="96" l="1"/>
  <c r="C19" i="96"/>
  <c r="D8" i="94"/>
  <c r="D9" i="94"/>
  <c r="D10" i="94"/>
  <c r="D11" i="94"/>
  <c r="D12" i="94"/>
  <c r="D13" i="94"/>
  <c r="D14" i="94"/>
  <c r="D15" i="94"/>
  <c r="D16" i="94"/>
  <c r="D17" i="94"/>
  <c r="D18" i="94"/>
  <c r="E19" i="94"/>
  <c r="D19" i="94" s="1"/>
  <c r="F19" i="94"/>
  <c r="G19" i="94"/>
  <c r="G63" i="94" s="1"/>
  <c r="H19" i="94"/>
  <c r="I19" i="94"/>
  <c r="D20" i="94"/>
  <c r="D21" i="94"/>
  <c r="D22" i="94"/>
  <c r="D23" i="94"/>
  <c r="D24" i="94"/>
  <c r="E25" i="94"/>
  <c r="F25" i="94"/>
  <c r="G25" i="94"/>
  <c r="H25" i="94"/>
  <c r="D25" i="94" s="1"/>
  <c r="I25" i="94"/>
  <c r="D26" i="94"/>
  <c r="D27" i="94"/>
  <c r="D28" i="94"/>
  <c r="D29" i="94"/>
  <c r="D30" i="94"/>
  <c r="D31" i="94"/>
  <c r="D32" i="94"/>
  <c r="D33" i="94"/>
  <c r="D34" i="94"/>
  <c r="D35" i="94"/>
  <c r="D36" i="94"/>
  <c r="D37" i="94"/>
  <c r="D38" i="94"/>
  <c r="D39" i="94"/>
  <c r="E40" i="94"/>
  <c r="F40" i="94"/>
  <c r="G40" i="94"/>
  <c r="H40" i="94"/>
  <c r="D40" i="94" s="1"/>
  <c r="I40" i="94"/>
  <c r="D41" i="94"/>
  <c r="D42" i="94"/>
  <c r="D43" i="94"/>
  <c r="D44" i="94"/>
  <c r="D45" i="94"/>
  <c r="D46" i="94"/>
  <c r="D47" i="94"/>
  <c r="E48" i="94"/>
  <c r="F48" i="94"/>
  <c r="G48" i="94"/>
  <c r="D48" i="94" s="1"/>
  <c r="H48" i="94"/>
  <c r="I48" i="94"/>
  <c r="D49" i="94"/>
  <c r="D50" i="94"/>
  <c r="D51" i="94"/>
  <c r="D52" i="94"/>
  <c r="E53" i="94"/>
  <c r="D53" i="94" s="1"/>
  <c r="F53" i="94"/>
  <c r="G53" i="94"/>
  <c r="H53" i="94"/>
  <c r="I53" i="94"/>
  <c r="D54" i="94"/>
  <c r="D55" i="94"/>
  <c r="D56" i="94"/>
  <c r="D57" i="94"/>
  <c r="D58" i="94"/>
  <c r="D59" i="94"/>
  <c r="D60" i="94"/>
  <c r="D61" i="94"/>
  <c r="E62" i="94"/>
  <c r="D62" i="94" s="1"/>
  <c r="F62" i="94"/>
  <c r="G62" i="94"/>
  <c r="H62" i="94"/>
  <c r="I62" i="94"/>
  <c r="E63" i="94"/>
  <c r="F63" i="94"/>
  <c r="I63" i="94"/>
  <c r="I75" i="94" s="1"/>
  <c r="D64" i="94"/>
  <c r="D65" i="94"/>
  <c r="D66" i="94"/>
  <c r="D67" i="94"/>
  <c r="D68" i="94"/>
  <c r="D69" i="94"/>
  <c r="D70" i="94"/>
  <c r="D71" i="94"/>
  <c r="E72" i="94"/>
  <c r="D72" i="94" s="1"/>
  <c r="F72" i="94"/>
  <c r="G72" i="94"/>
  <c r="G74" i="94" s="1"/>
  <c r="D74" i="94" s="1"/>
  <c r="H72" i="94"/>
  <c r="I72" i="94"/>
  <c r="D73" i="94"/>
  <c r="E74" i="94"/>
  <c r="F74" i="94"/>
  <c r="H74" i="94"/>
  <c r="I74" i="94"/>
  <c r="F75" i="94"/>
  <c r="D8" i="93"/>
  <c r="D9" i="93"/>
  <c r="D10" i="93"/>
  <c r="D11" i="93"/>
  <c r="D12" i="93"/>
  <c r="D13" i="93"/>
  <c r="E14" i="93"/>
  <c r="F14" i="93"/>
  <c r="G14" i="93"/>
  <c r="G27" i="93" s="1"/>
  <c r="H14" i="93"/>
  <c r="H27" i="93" s="1"/>
  <c r="I14" i="93"/>
  <c r="D15" i="93"/>
  <c r="D16" i="93"/>
  <c r="D17" i="93"/>
  <c r="D18" i="93"/>
  <c r="E19" i="93"/>
  <c r="D19" i="93" s="1"/>
  <c r="F19" i="93"/>
  <c r="F27" i="93" s="1"/>
  <c r="G19" i="93"/>
  <c r="H19" i="93"/>
  <c r="I19" i="93"/>
  <c r="D20" i="93"/>
  <c r="D21" i="93"/>
  <c r="D22" i="93"/>
  <c r="D23" i="93"/>
  <c r="D24" i="93"/>
  <c r="D25" i="93"/>
  <c r="D26" i="93"/>
  <c r="E27" i="93"/>
  <c r="I27" i="93"/>
  <c r="D28" i="93"/>
  <c r="D29" i="93"/>
  <c r="D30" i="93"/>
  <c r="D31" i="93"/>
  <c r="D32" i="93"/>
  <c r="E33" i="93"/>
  <c r="D33" i="93" s="1"/>
  <c r="F33" i="93"/>
  <c r="G33" i="93"/>
  <c r="H33" i="93"/>
  <c r="I33" i="93"/>
  <c r="D34" i="93"/>
  <c r="D35" i="93"/>
  <c r="E36" i="93"/>
  <c r="D36" i="93" s="1"/>
  <c r="F36" i="93"/>
  <c r="F47" i="93" s="1"/>
  <c r="G36" i="93"/>
  <c r="H36" i="93"/>
  <c r="I36" i="93"/>
  <c r="D37" i="93"/>
  <c r="D38" i="93"/>
  <c r="D39" i="93"/>
  <c r="D40" i="93"/>
  <c r="D41" i="93"/>
  <c r="D42" i="93"/>
  <c r="D43" i="93"/>
  <c r="D44" i="93"/>
  <c r="E45" i="93"/>
  <c r="F45" i="93"/>
  <c r="G45" i="93"/>
  <c r="G47" i="93" s="1"/>
  <c r="H45" i="93"/>
  <c r="D45" i="93" s="1"/>
  <c r="I45" i="93"/>
  <c r="D46" i="93"/>
  <c r="E47" i="93"/>
  <c r="I47" i="93"/>
  <c r="D48" i="93"/>
  <c r="D49" i="93"/>
  <c r="E50" i="93"/>
  <c r="D50" i="93" s="1"/>
  <c r="F50" i="93"/>
  <c r="G50" i="93"/>
  <c r="H50" i="93"/>
  <c r="H60" i="93" s="1"/>
  <c r="I50" i="93"/>
  <c r="I60" i="93" s="1"/>
  <c r="D51" i="93"/>
  <c r="D52" i="93"/>
  <c r="D53" i="93"/>
  <c r="D54" i="93"/>
  <c r="D55" i="93"/>
  <c r="D56" i="93"/>
  <c r="D57" i="93"/>
  <c r="D58" i="93"/>
  <c r="D59" i="93"/>
  <c r="F60" i="93"/>
  <c r="G60" i="93"/>
  <c r="D61" i="93"/>
  <c r="D62" i="93"/>
  <c r="D63" i="93"/>
  <c r="D64" i="93"/>
  <c r="D65" i="93"/>
  <c r="E66" i="93"/>
  <c r="F66" i="93"/>
  <c r="G66" i="93"/>
  <c r="D66" i="93" s="1"/>
  <c r="H66" i="93"/>
  <c r="I66" i="93"/>
  <c r="D67" i="93"/>
  <c r="D68" i="93"/>
  <c r="D69" i="93"/>
  <c r="E70" i="93"/>
  <c r="D70" i="93" s="1"/>
  <c r="F70" i="93"/>
  <c r="G70" i="93"/>
  <c r="H70" i="93"/>
  <c r="I70" i="93"/>
  <c r="D71" i="93"/>
  <c r="D72" i="93"/>
  <c r="D73" i="93"/>
  <c r="E74" i="93"/>
  <c r="D74" i="93" s="1"/>
  <c r="F74" i="93"/>
  <c r="G74" i="93"/>
  <c r="H74" i="93"/>
  <c r="I74" i="93"/>
  <c r="D76" i="93"/>
  <c r="D77" i="93"/>
  <c r="D78" i="93"/>
  <c r="D79" i="93"/>
  <c r="E80" i="93"/>
  <c r="D80" i="93" s="1"/>
  <c r="F80" i="93"/>
  <c r="G80" i="93"/>
  <c r="H80" i="93"/>
  <c r="H86" i="93" s="1"/>
  <c r="H88" i="93" s="1"/>
  <c r="I80" i="93"/>
  <c r="I86" i="93" s="1"/>
  <c r="I88" i="93" s="1"/>
  <c r="D81" i="93"/>
  <c r="D82" i="93"/>
  <c r="D83" i="93"/>
  <c r="D84" i="93"/>
  <c r="D85" i="93"/>
  <c r="F86" i="93"/>
  <c r="F88" i="93" s="1"/>
  <c r="G86" i="93"/>
  <c r="D87" i="93"/>
  <c r="G88" i="93"/>
  <c r="D8" i="92"/>
  <c r="D9" i="92"/>
  <c r="D10" i="92"/>
  <c r="D11" i="92"/>
  <c r="D12" i="92"/>
  <c r="D13" i="92"/>
  <c r="D14" i="92"/>
  <c r="D15" i="92"/>
  <c r="D16" i="92"/>
  <c r="D17" i="92"/>
  <c r="D18" i="92"/>
  <c r="E19" i="92"/>
  <c r="D19" i="92" s="1"/>
  <c r="F19" i="92"/>
  <c r="G19" i="92"/>
  <c r="H19" i="92"/>
  <c r="I19" i="92"/>
  <c r="D20" i="92"/>
  <c r="D21" i="92"/>
  <c r="D22" i="92"/>
  <c r="D23" i="92"/>
  <c r="D24" i="92"/>
  <c r="E25" i="92"/>
  <c r="F25" i="92"/>
  <c r="G25" i="92"/>
  <c r="H25" i="92"/>
  <c r="D25" i="92" s="1"/>
  <c r="I25" i="92"/>
  <c r="D26" i="92"/>
  <c r="D27" i="92"/>
  <c r="D28" i="92"/>
  <c r="D30" i="92"/>
  <c r="D31" i="92"/>
  <c r="D32" i="92"/>
  <c r="D33" i="92"/>
  <c r="D34" i="92"/>
  <c r="D35" i="92"/>
  <c r="D36" i="92"/>
  <c r="D37" i="92"/>
  <c r="D38" i="92"/>
  <c r="D39" i="92"/>
  <c r="D40" i="92"/>
  <c r="E41" i="92"/>
  <c r="F41" i="92"/>
  <c r="D41" i="92" s="1"/>
  <c r="G41" i="92"/>
  <c r="H41" i="92"/>
  <c r="H64" i="92" s="1"/>
  <c r="H76" i="92" s="1"/>
  <c r="I41" i="92"/>
  <c r="D42" i="92"/>
  <c r="D43" i="92"/>
  <c r="D44" i="92"/>
  <c r="D45" i="92"/>
  <c r="D46" i="92"/>
  <c r="D47" i="92"/>
  <c r="D48" i="92"/>
  <c r="E49" i="92"/>
  <c r="D49" i="92" s="1"/>
  <c r="F49" i="92"/>
  <c r="G49" i="92"/>
  <c r="H49" i="92"/>
  <c r="I49" i="92"/>
  <c r="D50" i="92"/>
  <c r="D51" i="92"/>
  <c r="D52" i="92"/>
  <c r="D53" i="92"/>
  <c r="E54" i="92"/>
  <c r="D54" i="92" s="1"/>
  <c r="F54" i="92"/>
  <c r="G54" i="92"/>
  <c r="H54" i="92"/>
  <c r="I54" i="92"/>
  <c r="D55" i="92"/>
  <c r="D56" i="92"/>
  <c r="D57" i="92"/>
  <c r="D58" i="92"/>
  <c r="D59" i="92"/>
  <c r="D60" i="92"/>
  <c r="D61" i="92"/>
  <c r="D62" i="92"/>
  <c r="E63" i="92"/>
  <c r="D63" i="92" s="1"/>
  <c r="F63" i="92"/>
  <c r="G63" i="92"/>
  <c r="G64" i="92" s="1"/>
  <c r="G76" i="92" s="1"/>
  <c r="H63" i="92"/>
  <c r="I63" i="92"/>
  <c r="E64" i="92"/>
  <c r="I64" i="92"/>
  <c r="I76" i="92" s="1"/>
  <c r="D65" i="92"/>
  <c r="D66" i="92"/>
  <c r="D67" i="92"/>
  <c r="D68" i="92"/>
  <c r="D69" i="92"/>
  <c r="D70" i="92"/>
  <c r="D71" i="92"/>
  <c r="D72" i="92"/>
  <c r="E73" i="92"/>
  <c r="D73" i="92" s="1"/>
  <c r="F73" i="92"/>
  <c r="G73" i="92"/>
  <c r="G75" i="92" s="1"/>
  <c r="H73" i="92"/>
  <c r="I73" i="92"/>
  <c r="I75" i="92" s="1"/>
  <c r="D74" i="92"/>
  <c r="F75" i="92"/>
  <c r="H75" i="92"/>
  <c r="D8" i="91"/>
  <c r="D9" i="91"/>
  <c r="D10" i="91"/>
  <c r="D11" i="91"/>
  <c r="D12" i="91"/>
  <c r="D13" i="91"/>
  <c r="E14" i="91"/>
  <c r="D14" i="91" s="1"/>
  <c r="F14" i="91"/>
  <c r="G14" i="91"/>
  <c r="G27" i="91" s="1"/>
  <c r="H14" i="91"/>
  <c r="H27" i="91" s="1"/>
  <c r="I14" i="91"/>
  <c r="I27" i="91" s="1"/>
  <c r="D15" i="91"/>
  <c r="D16" i="91"/>
  <c r="D17" i="91"/>
  <c r="D18" i="91"/>
  <c r="E19" i="91"/>
  <c r="D19" i="91" s="1"/>
  <c r="F19" i="91"/>
  <c r="G19" i="91"/>
  <c r="H19" i="91"/>
  <c r="I19" i="91"/>
  <c r="D20" i="91"/>
  <c r="D21" i="91"/>
  <c r="D22" i="91"/>
  <c r="D23" i="91"/>
  <c r="D24" i="91"/>
  <c r="D25" i="91"/>
  <c r="D26" i="91"/>
  <c r="F27" i="91"/>
  <c r="D28" i="91"/>
  <c r="D29" i="91"/>
  <c r="D30" i="91"/>
  <c r="D31" i="91"/>
  <c r="D32" i="91"/>
  <c r="E33" i="91"/>
  <c r="D33" i="91" s="1"/>
  <c r="F33" i="91"/>
  <c r="G33" i="91"/>
  <c r="H33" i="91"/>
  <c r="I33" i="91"/>
  <c r="D34" i="91"/>
  <c r="D35" i="91"/>
  <c r="E36" i="91"/>
  <c r="D36" i="91" s="1"/>
  <c r="F36" i="91"/>
  <c r="G36" i="91"/>
  <c r="G47" i="91" s="1"/>
  <c r="H36" i="91"/>
  <c r="I36" i="91"/>
  <c r="D37" i="91"/>
  <c r="D38" i="91"/>
  <c r="D39" i="91"/>
  <c r="D40" i="91"/>
  <c r="D41" i="91"/>
  <c r="D42" i="91"/>
  <c r="D43" i="91"/>
  <c r="D44" i="91"/>
  <c r="E45" i="91"/>
  <c r="D45" i="91" s="1"/>
  <c r="F45" i="91"/>
  <c r="G45" i="91"/>
  <c r="H45" i="91"/>
  <c r="H47" i="91" s="1"/>
  <c r="I45" i="91"/>
  <c r="I47" i="91" s="1"/>
  <c r="D46" i="91"/>
  <c r="F47" i="91"/>
  <c r="D48" i="91"/>
  <c r="D49" i="91"/>
  <c r="E50" i="91"/>
  <c r="D50" i="91" s="1"/>
  <c r="F50" i="91"/>
  <c r="F60" i="91" s="1"/>
  <c r="G50" i="91"/>
  <c r="H50" i="91"/>
  <c r="H60" i="91" s="1"/>
  <c r="I50" i="91"/>
  <c r="I60" i="91" s="1"/>
  <c r="D51" i="91"/>
  <c r="D52" i="91"/>
  <c r="D53" i="91"/>
  <c r="D54" i="91"/>
  <c r="D55" i="91"/>
  <c r="D56" i="91"/>
  <c r="D57" i="91"/>
  <c r="D58" i="91"/>
  <c r="D59" i="91"/>
  <c r="G60" i="91"/>
  <c r="D61" i="91"/>
  <c r="D62" i="91"/>
  <c r="D63" i="91"/>
  <c r="D64" i="91"/>
  <c r="D65" i="91"/>
  <c r="E66" i="91"/>
  <c r="F66" i="91"/>
  <c r="G66" i="91"/>
  <c r="H66" i="91"/>
  <c r="D66" i="91" s="1"/>
  <c r="I66" i="91"/>
  <c r="D67" i="91"/>
  <c r="D68" i="91"/>
  <c r="D69" i="91"/>
  <c r="E70" i="91"/>
  <c r="D70" i="91" s="1"/>
  <c r="F70" i="91"/>
  <c r="G70" i="91"/>
  <c r="H70" i="91"/>
  <c r="I70" i="91"/>
  <c r="D71" i="91"/>
  <c r="D72" i="91"/>
  <c r="D73" i="91"/>
  <c r="E74" i="91"/>
  <c r="D74" i="91" s="1"/>
  <c r="F74" i="91"/>
  <c r="G74" i="91"/>
  <c r="H74" i="91"/>
  <c r="I74" i="91"/>
  <c r="D76" i="91"/>
  <c r="D77" i="91"/>
  <c r="D78" i="91"/>
  <c r="D79" i="91"/>
  <c r="E80" i="91"/>
  <c r="D80" i="91" s="1"/>
  <c r="F80" i="91"/>
  <c r="F86" i="91" s="1"/>
  <c r="F88" i="91" s="1"/>
  <c r="G80" i="91"/>
  <c r="H80" i="91"/>
  <c r="H86" i="91" s="1"/>
  <c r="H88" i="91" s="1"/>
  <c r="I80" i="91"/>
  <c r="I86" i="91" s="1"/>
  <c r="I88" i="91" s="1"/>
  <c r="D81" i="91"/>
  <c r="D82" i="91"/>
  <c r="D83" i="91"/>
  <c r="D84" i="91"/>
  <c r="D85" i="91"/>
  <c r="G86" i="91"/>
  <c r="G88" i="91" s="1"/>
  <c r="D87" i="91"/>
  <c r="C22" i="90"/>
  <c r="D22" i="90"/>
  <c r="D14" i="88"/>
  <c r="D30" i="88"/>
  <c r="D38" i="88"/>
  <c r="D46" i="88"/>
  <c r="D7" i="87"/>
  <c r="E7" i="87"/>
  <c r="F7" i="87"/>
  <c r="G7" i="87"/>
  <c r="H7" i="87"/>
  <c r="I7" i="87"/>
  <c r="J7" i="87"/>
  <c r="K7" i="87"/>
  <c r="L7" i="87"/>
  <c r="M7" i="87"/>
  <c r="N7" i="87"/>
  <c r="C8" i="87"/>
  <c r="O8" i="87" s="1"/>
  <c r="C9" i="87"/>
  <c r="O9" i="87" s="1"/>
  <c r="C10" i="87"/>
  <c r="O10" i="87" s="1"/>
  <c r="C12" i="87"/>
  <c r="O12" i="87" s="1"/>
  <c r="C13" i="87"/>
  <c r="O13" i="87" s="1"/>
  <c r="C14" i="87"/>
  <c r="O14" i="87" s="1"/>
  <c r="C16" i="87"/>
  <c r="O16" i="87" s="1"/>
  <c r="C17" i="87"/>
  <c r="O17" i="87" s="1"/>
  <c r="C18" i="87"/>
  <c r="O18" i="87" s="1"/>
  <c r="C19" i="87"/>
  <c r="O19" i="87" s="1"/>
  <c r="C20" i="87"/>
  <c r="O20" i="87" s="1"/>
  <c r="C21" i="87"/>
  <c r="O21" i="87" s="1"/>
  <c r="D22" i="87"/>
  <c r="D15" i="87" s="1"/>
  <c r="E22" i="87"/>
  <c r="E15" i="87" s="1"/>
  <c r="F22" i="87"/>
  <c r="F15" i="87" s="1"/>
  <c r="G22" i="87"/>
  <c r="G15" i="87" s="1"/>
  <c r="H22" i="87"/>
  <c r="H15" i="87" s="1"/>
  <c r="I22" i="87"/>
  <c r="I15" i="87" s="1"/>
  <c r="J22" i="87"/>
  <c r="J15" i="87" s="1"/>
  <c r="K22" i="87"/>
  <c r="K15" i="87" s="1"/>
  <c r="L22" i="87"/>
  <c r="L15" i="87" s="1"/>
  <c r="M22" i="87"/>
  <c r="M15" i="87" s="1"/>
  <c r="N22" i="87"/>
  <c r="N15" i="87" s="1"/>
  <c r="C23" i="87"/>
  <c r="O23" i="87" s="1"/>
  <c r="C24" i="87"/>
  <c r="O24" i="87" s="1"/>
  <c r="D25" i="87"/>
  <c r="E25" i="87"/>
  <c r="F25" i="87"/>
  <c r="G25" i="87"/>
  <c r="H25" i="87"/>
  <c r="I25" i="87"/>
  <c r="J25" i="87"/>
  <c r="K25" i="87"/>
  <c r="L25" i="87"/>
  <c r="M25" i="87"/>
  <c r="N25" i="87"/>
  <c r="C26" i="87"/>
  <c r="O26" i="87" s="1"/>
  <c r="C27" i="87"/>
  <c r="O27" i="87" s="1"/>
  <c r="C28" i="87"/>
  <c r="O28" i="87" s="1"/>
  <c r="C29" i="87"/>
  <c r="O29" i="87" s="1"/>
  <c r="C30" i="87"/>
  <c r="O30" i="87" s="1"/>
  <c r="C31" i="87"/>
  <c r="O31" i="87" s="1"/>
  <c r="C32" i="87"/>
  <c r="O32" i="87" s="1"/>
  <c r="C34" i="87"/>
  <c r="O34" i="87" s="1"/>
  <c r="C35" i="87"/>
  <c r="O35" i="87" s="1"/>
  <c r="C36" i="87"/>
  <c r="O36" i="87" s="1"/>
  <c r="C37" i="87"/>
  <c r="O37" i="87" s="1"/>
  <c r="C38" i="87"/>
  <c r="O38" i="87" s="1"/>
  <c r="D39" i="87"/>
  <c r="E39" i="87"/>
  <c r="F39" i="87"/>
  <c r="G39" i="87"/>
  <c r="H39" i="87"/>
  <c r="I39" i="87"/>
  <c r="J39" i="87"/>
  <c r="K39" i="87"/>
  <c r="L39" i="87"/>
  <c r="M39" i="87"/>
  <c r="N39" i="87"/>
  <c r="C40" i="87"/>
  <c r="O40" i="87" s="1"/>
  <c r="C41" i="87"/>
  <c r="O41" i="87" s="1"/>
  <c r="C44" i="87"/>
  <c r="O44" i="87" s="1"/>
  <c r="D46" i="87"/>
  <c r="E46" i="87"/>
  <c r="F46" i="87"/>
  <c r="G46" i="87"/>
  <c r="H46" i="87"/>
  <c r="I46" i="87"/>
  <c r="J46" i="87"/>
  <c r="K46" i="87"/>
  <c r="L46" i="87"/>
  <c r="M46" i="87"/>
  <c r="N46" i="87"/>
  <c r="C47" i="87"/>
  <c r="O47" i="87" s="1"/>
  <c r="C48" i="87"/>
  <c r="O48" i="87" s="1"/>
  <c r="D49" i="87"/>
  <c r="E49" i="87"/>
  <c r="F49" i="87"/>
  <c r="G49" i="87"/>
  <c r="H49" i="87"/>
  <c r="I49" i="87"/>
  <c r="J49" i="87"/>
  <c r="K49" i="87"/>
  <c r="L49" i="87"/>
  <c r="M49" i="87"/>
  <c r="N49" i="87"/>
  <c r="D52" i="87"/>
  <c r="E52" i="87"/>
  <c r="F52" i="87"/>
  <c r="G52" i="87"/>
  <c r="H52" i="87"/>
  <c r="I52" i="87"/>
  <c r="J52" i="87"/>
  <c r="K52" i="87"/>
  <c r="L52" i="87"/>
  <c r="M52" i="87"/>
  <c r="N52" i="87"/>
  <c r="C53" i="87"/>
  <c r="O53" i="87" s="1"/>
  <c r="C54" i="87"/>
  <c r="O54" i="87" s="1"/>
  <c r="D55" i="87"/>
  <c r="E55" i="87"/>
  <c r="F55" i="87"/>
  <c r="G55" i="87"/>
  <c r="H55" i="87"/>
  <c r="I55" i="87"/>
  <c r="J55" i="87"/>
  <c r="K55" i="87"/>
  <c r="L55" i="87"/>
  <c r="M55" i="87"/>
  <c r="N55" i="87"/>
  <c r="C56" i="87"/>
  <c r="O56" i="87" s="1"/>
  <c r="C57" i="87"/>
  <c r="O57" i="87" s="1"/>
  <c r="D58" i="87"/>
  <c r="E58" i="87"/>
  <c r="F58" i="87"/>
  <c r="G58" i="87"/>
  <c r="H58" i="87"/>
  <c r="I58" i="87"/>
  <c r="J58" i="87"/>
  <c r="K58" i="87"/>
  <c r="L58" i="87"/>
  <c r="M58" i="87"/>
  <c r="N58" i="87"/>
  <c r="C59" i="87"/>
  <c r="O59" i="87" s="1"/>
  <c r="C60" i="87"/>
  <c r="O60" i="87" s="1"/>
  <c r="O61" i="87"/>
  <c r="C62" i="87"/>
  <c r="O62" i="87" s="1"/>
  <c r="C63" i="87"/>
  <c r="O63" i="87" s="1"/>
  <c r="C64" i="87"/>
  <c r="O64" i="87" s="1"/>
  <c r="C65" i="87"/>
  <c r="O65" i="87" s="1"/>
  <c r="C66" i="87"/>
  <c r="O66" i="87" s="1"/>
  <c r="D67" i="87"/>
  <c r="E67" i="87"/>
  <c r="F67" i="87"/>
  <c r="G67" i="87"/>
  <c r="H67" i="87"/>
  <c r="I67" i="87"/>
  <c r="J67" i="87"/>
  <c r="K67" i="87"/>
  <c r="L67" i="87"/>
  <c r="M67" i="87"/>
  <c r="N67" i="87"/>
  <c r="C68" i="87"/>
  <c r="C69" i="87"/>
  <c r="O69" i="87" s="1"/>
  <c r="C70" i="87"/>
  <c r="O70" i="87" s="1"/>
  <c r="D71" i="87"/>
  <c r="E71" i="87"/>
  <c r="F71" i="87"/>
  <c r="G71" i="87"/>
  <c r="H71" i="87"/>
  <c r="I71" i="87"/>
  <c r="J71" i="87"/>
  <c r="K71" i="87"/>
  <c r="L71" i="87"/>
  <c r="M71" i="87"/>
  <c r="N71" i="87"/>
  <c r="C72" i="87"/>
  <c r="O72" i="87" s="1"/>
  <c r="C73" i="87"/>
  <c r="O73" i="87" s="1"/>
  <c r="D74" i="87"/>
  <c r="E74" i="87"/>
  <c r="F74" i="87"/>
  <c r="G74" i="87"/>
  <c r="H74" i="87"/>
  <c r="I74" i="87"/>
  <c r="J74" i="87"/>
  <c r="K74" i="87"/>
  <c r="L74" i="87"/>
  <c r="M74" i="87"/>
  <c r="N74" i="87"/>
  <c r="C75" i="87"/>
  <c r="O75" i="87" s="1"/>
  <c r="C76" i="87"/>
  <c r="O76" i="87" s="1"/>
  <c r="D77" i="87"/>
  <c r="E77" i="87"/>
  <c r="F77" i="87"/>
  <c r="G77" i="87"/>
  <c r="H77" i="87"/>
  <c r="I77" i="87"/>
  <c r="J77" i="87"/>
  <c r="K77" i="87"/>
  <c r="L77" i="87"/>
  <c r="M77" i="87"/>
  <c r="N77" i="87"/>
  <c r="C78" i="87"/>
  <c r="O78" i="87" s="1"/>
  <c r="O77" i="87" s="1"/>
  <c r="D79" i="87"/>
  <c r="E79" i="87"/>
  <c r="F79" i="87"/>
  <c r="G79" i="87"/>
  <c r="H79" i="87"/>
  <c r="I79" i="87"/>
  <c r="J79" i="87"/>
  <c r="K79" i="87"/>
  <c r="L79" i="87"/>
  <c r="M79" i="87"/>
  <c r="N79" i="87"/>
  <c r="C80" i="87"/>
  <c r="O80" i="87" s="1"/>
  <c r="C81" i="87"/>
  <c r="O81" i="87" s="1"/>
  <c r="D82" i="87"/>
  <c r="E82" i="87"/>
  <c r="F82" i="87"/>
  <c r="G82" i="87"/>
  <c r="H82" i="87"/>
  <c r="I82" i="87"/>
  <c r="J82" i="87"/>
  <c r="K82" i="87"/>
  <c r="L82" i="87"/>
  <c r="M82" i="87"/>
  <c r="N82" i="87"/>
  <c r="C83" i="87"/>
  <c r="O83" i="87" s="1"/>
  <c r="C84" i="87"/>
  <c r="O84" i="87" s="1"/>
  <c r="D85" i="87"/>
  <c r="E85" i="87"/>
  <c r="F85" i="87"/>
  <c r="G85" i="87"/>
  <c r="H85" i="87"/>
  <c r="I85" i="87"/>
  <c r="J85" i="87"/>
  <c r="K85" i="87"/>
  <c r="L85" i="87"/>
  <c r="M85" i="87"/>
  <c r="N85" i="87"/>
  <c r="C86" i="87"/>
  <c r="O86" i="87" s="1"/>
  <c r="C87" i="87"/>
  <c r="O87" i="87" s="1"/>
  <c r="C88" i="87"/>
  <c r="O88" i="87" s="1"/>
  <c r="C89" i="87"/>
  <c r="O89" i="87" s="1"/>
  <c r="C90" i="87"/>
  <c r="O90" i="87" s="1"/>
  <c r="C91" i="87"/>
  <c r="O91" i="87" s="1"/>
  <c r="C92" i="87"/>
  <c r="O92" i="87" s="1"/>
  <c r="C93" i="87"/>
  <c r="O93" i="87" s="1"/>
  <c r="C95" i="87"/>
  <c r="C96" i="87"/>
  <c r="O96" i="87" s="1"/>
  <c r="C97" i="87"/>
  <c r="O97" i="87" s="1"/>
  <c r="C98" i="87"/>
  <c r="O98" i="87" s="1"/>
  <c r="C99" i="87"/>
  <c r="O99" i="87" s="1"/>
  <c r="C100" i="87"/>
  <c r="O100" i="87" s="1"/>
  <c r="C101" i="87"/>
  <c r="O101" i="87" s="1"/>
  <c r="C102" i="87"/>
  <c r="O102" i="87" s="1"/>
  <c r="C103" i="87"/>
  <c r="O103" i="87" s="1"/>
  <c r="C104" i="87"/>
  <c r="O104" i="87" s="1"/>
  <c r="C105" i="87"/>
  <c r="O105" i="87" s="1"/>
  <c r="C106" i="87"/>
  <c r="O106" i="87" s="1"/>
  <c r="C107" i="87"/>
  <c r="O107" i="87" s="1"/>
  <c r="C108" i="87"/>
  <c r="O108" i="87" s="1"/>
  <c r="C109" i="87"/>
  <c r="O109" i="87" s="1"/>
  <c r="C110" i="87"/>
  <c r="O110" i="87" s="1"/>
  <c r="C111" i="87"/>
  <c r="O111" i="87" s="1"/>
  <c r="C112" i="87"/>
  <c r="O112" i="87" s="1"/>
  <c r="C113" i="87"/>
  <c r="O113" i="87" s="1"/>
  <c r="C114" i="87"/>
  <c r="O114" i="87" s="1"/>
  <c r="C115" i="87"/>
  <c r="O115" i="87" s="1"/>
  <c r="C116" i="87"/>
  <c r="O116" i="87" s="1"/>
  <c r="C117" i="87"/>
  <c r="O117" i="87" s="1"/>
  <c r="C118" i="87"/>
  <c r="O118" i="87" s="1"/>
  <c r="C119" i="87"/>
  <c r="O119" i="87" s="1"/>
  <c r="C120" i="87"/>
  <c r="O120" i="87" s="1"/>
  <c r="C121" i="87"/>
  <c r="O121" i="87" s="1"/>
  <c r="C122" i="87"/>
  <c r="O122" i="87" s="1"/>
  <c r="C123" i="87"/>
  <c r="O123" i="87" s="1"/>
  <c r="C124" i="87"/>
  <c r="O124" i="87" s="1"/>
  <c r="C125" i="87"/>
  <c r="O125" i="87" s="1"/>
  <c r="C126" i="87"/>
  <c r="O126" i="87" s="1"/>
  <c r="C127" i="87"/>
  <c r="O127" i="87" s="1"/>
  <c r="C128" i="87"/>
  <c r="O128" i="87" s="1"/>
  <c r="C129" i="87"/>
  <c r="O129" i="87" s="1"/>
  <c r="D130" i="87"/>
  <c r="E130" i="87"/>
  <c r="F130" i="87"/>
  <c r="G130" i="87"/>
  <c r="H130" i="87"/>
  <c r="I130" i="87"/>
  <c r="J130" i="87"/>
  <c r="K130" i="87"/>
  <c r="L130" i="87"/>
  <c r="M130" i="87"/>
  <c r="N130" i="87"/>
  <c r="M133" i="87"/>
  <c r="C67" i="87" l="1"/>
  <c r="C85" i="87"/>
  <c r="O85" i="87" s="1"/>
  <c r="O74" i="87"/>
  <c r="O79" i="87"/>
  <c r="C82" i="87"/>
  <c r="C7" i="87"/>
  <c r="O7" i="87" s="1"/>
  <c r="C55" i="87"/>
  <c r="O55" i="87" s="1"/>
  <c r="O46" i="87"/>
  <c r="M45" i="87"/>
  <c r="M94" i="87" s="1"/>
  <c r="M131" i="87" s="1"/>
  <c r="M134" i="87" s="1"/>
  <c r="M136" i="87" s="1"/>
  <c r="E45" i="87"/>
  <c r="E94" i="87" s="1"/>
  <c r="E131" i="87" s="1"/>
  <c r="E133" i="87" s="1"/>
  <c r="E136" i="87" s="1"/>
  <c r="J45" i="87"/>
  <c r="J94" i="87" s="1"/>
  <c r="J131" i="87" s="1"/>
  <c r="J134" i="87" s="1"/>
  <c r="J136" i="87" s="1"/>
  <c r="C130" i="87"/>
  <c r="C77" i="87"/>
  <c r="I45" i="87"/>
  <c r="I94" i="87" s="1"/>
  <c r="I131" i="87" s="1"/>
  <c r="I133" i="87" s="1"/>
  <c r="I136" i="87" s="1"/>
  <c r="O68" i="87"/>
  <c r="O67" i="87" s="1"/>
  <c r="O49" i="87"/>
  <c r="H45" i="87"/>
  <c r="H94" i="87" s="1"/>
  <c r="H131" i="87" s="1"/>
  <c r="H133" i="87" s="1"/>
  <c r="H136" i="87" s="1"/>
  <c r="D45" i="87"/>
  <c r="D94" i="87" s="1"/>
  <c r="D131" i="87" s="1"/>
  <c r="D133" i="87" s="1"/>
  <c r="C22" i="87"/>
  <c r="O22" i="87" s="1"/>
  <c r="C79" i="87"/>
  <c r="C52" i="87"/>
  <c r="O52" i="87" s="1"/>
  <c r="C49" i="87"/>
  <c r="G45" i="87"/>
  <c r="G94" i="87" s="1"/>
  <c r="G131" i="87" s="1"/>
  <c r="G133" i="87" s="1"/>
  <c r="G136" i="87" s="1"/>
  <c r="C46" i="87"/>
  <c r="C58" i="87"/>
  <c r="O58" i="87" s="1"/>
  <c r="F45" i="87"/>
  <c r="F94" i="87" s="1"/>
  <c r="F131" i="87" s="1"/>
  <c r="F133" i="87" s="1"/>
  <c r="F136" i="87" s="1"/>
  <c r="N45" i="87"/>
  <c r="N94" i="87" s="1"/>
  <c r="N131" i="87" s="1"/>
  <c r="N135" i="87" s="1"/>
  <c r="O135" i="87" s="1"/>
  <c r="L45" i="87"/>
  <c r="L94" i="87" s="1"/>
  <c r="L131" i="87" s="1"/>
  <c r="L134" i="87" s="1"/>
  <c r="L136" i="87" s="1"/>
  <c r="K45" i="87"/>
  <c r="K94" i="87" s="1"/>
  <c r="K131" i="87" s="1"/>
  <c r="K134" i="87" s="1"/>
  <c r="K136" i="87" s="1"/>
  <c r="D53" i="88"/>
  <c r="C25" i="87"/>
  <c r="O25" i="87" s="1"/>
  <c r="C39" i="87"/>
  <c r="O39" i="87" s="1"/>
  <c r="D63" i="94"/>
  <c r="G75" i="94"/>
  <c r="E75" i="94"/>
  <c r="H63" i="94"/>
  <c r="H75" i="94" s="1"/>
  <c r="D47" i="93"/>
  <c r="I75" i="93"/>
  <c r="I89" i="93" s="1"/>
  <c r="F75" i="93"/>
  <c r="F89" i="93" s="1"/>
  <c r="G75" i="93"/>
  <c r="G89" i="93" s="1"/>
  <c r="D14" i="93"/>
  <c r="E86" i="93"/>
  <c r="E60" i="93"/>
  <c r="D60" i="93" s="1"/>
  <c r="H47" i="93"/>
  <c r="H75" i="93" s="1"/>
  <c r="H89" i="93" s="1"/>
  <c r="D27" i="93"/>
  <c r="E75" i="92"/>
  <c r="D75" i="92" s="1"/>
  <c r="F64" i="92"/>
  <c r="F76" i="92" s="1"/>
  <c r="E76" i="92"/>
  <c r="I75" i="91"/>
  <c r="I89" i="91" s="1"/>
  <c r="F75" i="91"/>
  <c r="F89" i="91" s="1"/>
  <c r="H75" i="91"/>
  <c r="H89" i="91" s="1"/>
  <c r="G75" i="91"/>
  <c r="G89" i="91" s="1"/>
  <c r="E47" i="91"/>
  <c r="D47" i="91" s="1"/>
  <c r="E27" i="91"/>
  <c r="E86" i="91"/>
  <c r="E60" i="91"/>
  <c r="D60" i="91" s="1"/>
  <c r="O71" i="87"/>
  <c r="C15" i="87"/>
  <c r="O15" i="87" s="1"/>
  <c r="O82" i="87"/>
  <c r="O95" i="87"/>
  <c r="O130" i="87" s="1"/>
  <c r="C71" i="87"/>
  <c r="C74" i="87" l="1"/>
  <c r="C45" i="87"/>
  <c r="C94" i="87" s="1"/>
  <c r="C131" i="87" s="1"/>
  <c r="N136" i="87"/>
  <c r="O45" i="87"/>
  <c r="O94" i="87" s="1"/>
  <c r="O131" i="87" s="1"/>
  <c r="D75" i="94"/>
  <c r="D86" i="93"/>
  <c r="E88" i="93"/>
  <c r="D88" i="93" s="1"/>
  <c r="E75" i="93"/>
  <c r="D76" i="92"/>
  <c r="D64" i="92"/>
  <c r="D86" i="91"/>
  <c r="E88" i="91"/>
  <c r="D88" i="91" s="1"/>
  <c r="E75" i="91"/>
  <c r="D27" i="91"/>
  <c r="O134" i="87"/>
  <c r="O133" i="87"/>
  <c r="D136" i="87"/>
  <c r="O136" i="87" l="1"/>
  <c r="E89" i="93"/>
  <c r="D89" i="93" s="1"/>
  <c r="D75" i="93"/>
  <c r="E89" i="91"/>
  <c r="D89" i="91" s="1"/>
  <c r="D75" i="91"/>
  <c r="C115" i="83" l="1"/>
  <c r="C115" i="82"/>
  <c r="C42" i="1"/>
  <c r="C115" i="81" s="1"/>
  <c r="C24" i="83"/>
  <c r="C24" i="82"/>
  <c r="C17" i="83"/>
  <c r="C17" i="82"/>
  <c r="C17" i="2"/>
  <c r="C24" i="2"/>
  <c r="M38" i="78" l="1"/>
  <c r="M50" i="78" l="1"/>
  <c r="O50" i="78" s="1"/>
  <c r="E13" i="82"/>
  <c r="F13" i="82"/>
  <c r="G13" i="82"/>
  <c r="H13" i="82"/>
  <c r="D13" i="82"/>
  <c r="D20" i="82" s="1"/>
  <c r="E13" i="83"/>
  <c r="F13" i="83"/>
  <c r="G13" i="83"/>
  <c r="H13" i="83"/>
  <c r="D13" i="83"/>
  <c r="C40" i="83"/>
  <c r="C40" i="82"/>
  <c r="C12" i="83"/>
  <c r="C12" i="82"/>
  <c r="H67" i="83"/>
  <c r="G67" i="83"/>
  <c r="F67" i="83"/>
  <c r="E67" i="83"/>
  <c r="D67" i="83"/>
  <c r="C66" i="83"/>
  <c r="H67" i="82"/>
  <c r="G67" i="82"/>
  <c r="F67" i="82"/>
  <c r="E67" i="82"/>
  <c r="D67" i="82"/>
  <c r="C66" i="82"/>
  <c r="H121" i="83"/>
  <c r="H122" i="83" s="1"/>
  <c r="G121" i="83"/>
  <c r="G122" i="83" s="1"/>
  <c r="F121" i="83"/>
  <c r="F122" i="83" s="1"/>
  <c r="E121" i="83"/>
  <c r="E122" i="83" s="1"/>
  <c r="D121" i="83"/>
  <c r="D122" i="83" s="1"/>
  <c r="C119" i="83"/>
  <c r="C118" i="83"/>
  <c r="C114" i="83"/>
  <c r="C113" i="83"/>
  <c r="C112" i="83"/>
  <c r="H111" i="83"/>
  <c r="H116" i="83" s="1"/>
  <c r="G111" i="83"/>
  <c r="G116" i="83" s="1"/>
  <c r="F111" i="83"/>
  <c r="F116" i="83" s="1"/>
  <c r="E111" i="83"/>
  <c r="E116" i="83" s="1"/>
  <c r="D111" i="83"/>
  <c r="D116" i="83" s="1"/>
  <c r="H110" i="83"/>
  <c r="G110" i="83"/>
  <c r="F110" i="83"/>
  <c r="E110" i="83"/>
  <c r="D110" i="83"/>
  <c r="C109" i="83"/>
  <c r="C108" i="83"/>
  <c r="C107" i="83"/>
  <c r="C106" i="83"/>
  <c r="H105" i="83"/>
  <c r="G105" i="83"/>
  <c r="F105" i="83"/>
  <c r="E105" i="83"/>
  <c r="D105" i="83"/>
  <c r="C104" i="83"/>
  <c r="C103" i="83"/>
  <c r="C102" i="83"/>
  <c r="C101" i="83"/>
  <c r="C100" i="83"/>
  <c r="C98" i="83"/>
  <c r="C97" i="83"/>
  <c r="C96" i="83"/>
  <c r="C95" i="83"/>
  <c r="C94" i="83"/>
  <c r="C93" i="83"/>
  <c r="H92" i="83"/>
  <c r="H99" i="83" s="1"/>
  <c r="G92" i="83"/>
  <c r="G99" i="83" s="1"/>
  <c r="F92" i="83"/>
  <c r="F99" i="83" s="1"/>
  <c r="E92" i="83"/>
  <c r="D92" i="83"/>
  <c r="D99" i="83" s="1"/>
  <c r="C91" i="83"/>
  <c r="C89" i="83"/>
  <c r="C88" i="83"/>
  <c r="C87" i="83"/>
  <c r="H86" i="83"/>
  <c r="G86" i="83"/>
  <c r="F86" i="83"/>
  <c r="E86" i="83"/>
  <c r="D86" i="83"/>
  <c r="C85" i="83"/>
  <c r="H84" i="83"/>
  <c r="G84" i="83"/>
  <c r="F84" i="83"/>
  <c r="E84" i="83"/>
  <c r="D84" i="83"/>
  <c r="C83" i="83"/>
  <c r="H82" i="83"/>
  <c r="G82" i="83"/>
  <c r="F82" i="83"/>
  <c r="E82" i="83"/>
  <c r="D82" i="83"/>
  <c r="C81" i="83"/>
  <c r="C80" i="83"/>
  <c r="C79" i="83"/>
  <c r="F77" i="83"/>
  <c r="H76" i="83"/>
  <c r="H77" i="83" s="1"/>
  <c r="G76" i="83"/>
  <c r="G77" i="83" s="1"/>
  <c r="F76" i="83"/>
  <c r="E76" i="83"/>
  <c r="E77" i="83" s="1"/>
  <c r="D76" i="83"/>
  <c r="C75" i="83"/>
  <c r="C74" i="83"/>
  <c r="C73" i="83"/>
  <c r="H71" i="83"/>
  <c r="G71" i="83"/>
  <c r="F71" i="83"/>
  <c r="E71" i="83"/>
  <c r="D71" i="83"/>
  <c r="C71" i="83" s="1"/>
  <c r="C70" i="83"/>
  <c r="C69" i="83"/>
  <c r="C68" i="83"/>
  <c r="H65" i="83"/>
  <c r="G65" i="83"/>
  <c r="F65" i="83"/>
  <c r="E65" i="83"/>
  <c r="D65" i="83"/>
  <c r="C64" i="83"/>
  <c r="C62" i="83"/>
  <c r="C61" i="83"/>
  <c r="C60" i="83"/>
  <c r="C59" i="83"/>
  <c r="C58" i="83"/>
  <c r="C57" i="83"/>
  <c r="C56" i="83"/>
  <c r="C54" i="83"/>
  <c r="C53" i="83"/>
  <c r="C52" i="83"/>
  <c r="C51" i="83"/>
  <c r="C50" i="83"/>
  <c r="C49" i="83"/>
  <c r="H48" i="83"/>
  <c r="G48" i="83"/>
  <c r="F48" i="83"/>
  <c r="E48" i="83"/>
  <c r="D48" i="83"/>
  <c r="C47" i="83"/>
  <c r="C46" i="83"/>
  <c r="H45" i="83"/>
  <c r="G45" i="83"/>
  <c r="F45" i="83"/>
  <c r="E45" i="83"/>
  <c r="D45" i="83"/>
  <c r="C44" i="83"/>
  <c r="C43" i="83"/>
  <c r="C42" i="83"/>
  <c r="H41" i="83"/>
  <c r="G41" i="83"/>
  <c r="F41" i="83"/>
  <c r="E41" i="83"/>
  <c r="D41" i="83"/>
  <c r="C38" i="83"/>
  <c r="C37" i="83"/>
  <c r="C36" i="83"/>
  <c r="H35" i="83"/>
  <c r="G35" i="83"/>
  <c r="F35" i="83"/>
  <c r="E35" i="83"/>
  <c r="D35" i="83"/>
  <c r="H34" i="83"/>
  <c r="G34" i="83"/>
  <c r="F34" i="83"/>
  <c r="E34" i="83"/>
  <c r="D34" i="83"/>
  <c r="C33" i="83"/>
  <c r="C32" i="83"/>
  <c r="C31" i="83"/>
  <c r="C30" i="83"/>
  <c r="C29" i="83"/>
  <c r="H28" i="83"/>
  <c r="G28" i="83"/>
  <c r="F28" i="83"/>
  <c r="E28" i="83"/>
  <c r="D28" i="83"/>
  <c r="C26" i="83"/>
  <c r="C25" i="83"/>
  <c r="C23" i="83"/>
  <c r="C22" i="83"/>
  <c r="H21" i="83"/>
  <c r="H27" i="83" s="1"/>
  <c r="G21" i="83"/>
  <c r="G27" i="83" s="1"/>
  <c r="F21" i="83"/>
  <c r="F27" i="83" s="1"/>
  <c r="E21" i="83"/>
  <c r="E27" i="83" s="1"/>
  <c r="D21" i="83"/>
  <c r="D27" i="83" s="1"/>
  <c r="C19" i="83"/>
  <c r="C18" i="83"/>
  <c r="C16" i="83"/>
  <c r="C15" i="83"/>
  <c r="H14" i="83"/>
  <c r="G14" i="83"/>
  <c r="F14" i="83"/>
  <c r="E14" i="83"/>
  <c r="D14" i="83"/>
  <c r="C11" i="83"/>
  <c r="C10" i="83"/>
  <c r="C9" i="83"/>
  <c r="C8" i="83"/>
  <c r="C7" i="83"/>
  <c r="H121" i="82"/>
  <c r="H122" i="82" s="1"/>
  <c r="G121" i="82"/>
  <c r="G122" i="82" s="1"/>
  <c r="F121" i="82"/>
  <c r="F122" i="82" s="1"/>
  <c r="E121" i="82"/>
  <c r="E122" i="82" s="1"/>
  <c r="D121" i="82"/>
  <c r="D122" i="82" s="1"/>
  <c r="C120" i="82"/>
  <c r="C119" i="82"/>
  <c r="C118" i="82"/>
  <c r="F116" i="82"/>
  <c r="E116" i="82"/>
  <c r="C114" i="82"/>
  <c r="C113" i="82"/>
  <c r="C112" i="82"/>
  <c r="H111" i="82"/>
  <c r="H116" i="82" s="1"/>
  <c r="G111" i="82"/>
  <c r="G116" i="82" s="1"/>
  <c r="F111" i="82"/>
  <c r="E111" i="82"/>
  <c r="D111" i="82"/>
  <c r="D116" i="82" s="1"/>
  <c r="H110" i="82"/>
  <c r="G110" i="82"/>
  <c r="F110" i="82"/>
  <c r="E110" i="82"/>
  <c r="D110" i="82"/>
  <c r="C109" i="82"/>
  <c r="C108" i="82"/>
  <c r="C107" i="82"/>
  <c r="C106" i="82"/>
  <c r="H105" i="82"/>
  <c r="G105" i="82"/>
  <c r="F105" i="82"/>
  <c r="E105" i="82"/>
  <c r="D105" i="82"/>
  <c r="C105" i="82" s="1"/>
  <c r="C104" i="82"/>
  <c r="C103" i="82"/>
  <c r="C102" i="82"/>
  <c r="C101" i="82"/>
  <c r="C100" i="82"/>
  <c r="C98" i="82"/>
  <c r="C97" i="82"/>
  <c r="C96" i="82"/>
  <c r="C95" i="82"/>
  <c r="C94" i="82"/>
  <c r="C93" i="82"/>
  <c r="H92" i="82"/>
  <c r="H99" i="82" s="1"/>
  <c r="G92" i="82"/>
  <c r="G99" i="82" s="1"/>
  <c r="F92" i="82"/>
  <c r="F99" i="82" s="1"/>
  <c r="E92" i="82"/>
  <c r="D92" i="82"/>
  <c r="D99" i="82" s="1"/>
  <c r="C91" i="82"/>
  <c r="C89" i="82"/>
  <c r="C88" i="82"/>
  <c r="C87" i="82"/>
  <c r="H86" i="82"/>
  <c r="G86" i="82"/>
  <c r="F86" i="82"/>
  <c r="E86" i="82"/>
  <c r="C86" i="82" s="1"/>
  <c r="D86" i="82"/>
  <c r="C85" i="82"/>
  <c r="H84" i="82"/>
  <c r="G84" i="82"/>
  <c r="F84" i="82"/>
  <c r="E84" i="82"/>
  <c r="D84" i="82"/>
  <c r="C83" i="82"/>
  <c r="H82" i="82"/>
  <c r="G82" i="82"/>
  <c r="F82" i="82"/>
  <c r="F90" i="82" s="1"/>
  <c r="E82" i="82"/>
  <c r="D82" i="82"/>
  <c r="C81" i="82"/>
  <c r="C80" i="82"/>
  <c r="C79" i="82"/>
  <c r="H76" i="82"/>
  <c r="H77" i="82" s="1"/>
  <c r="G76" i="82"/>
  <c r="G77" i="82" s="1"/>
  <c r="F76" i="82"/>
  <c r="F77" i="82" s="1"/>
  <c r="E76" i="82"/>
  <c r="E77" i="82" s="1"/>
  <c r="D76" i="82"/>
  <c r="D77" i="82" s="1"/>
  <c r="C75" i="82"/>
  <c r="C74" i="82"/>
  <c r="C73" i="82"/>
  <c r="H71" i="82"/>
  <c r="G71" i="82"/>
  <c r="F71" i="82"/>
  <c r="E71" i="82"/>
  <c r="D71" i="82"/>
  <c r="C70" i="82"/>
  <c r="C69" i="82"/>
  <c r="C68" i="82"/>
  <c r="H65" i="82"/>
  <c r="G65" i="82"/>
  <c r="F65" i="82"/>
  <c r="E65" i="82"/>
  <c r="D65" i="82"/>
  <c r="C64" i="82"/>
  <c r="C62" i="82"/>
  <c r="C61" i="82"/>
  <c r="C60" i="82"/>
  <c r="C59" i="82"/>
  <c r="C58" i="82"/>
  <c r="C57" i="82"/>
  <c r="C56" i="82"/>
  <c r="C54" i="82"/>
  <c r="C53" i="82"/>
  <c r="C52" i="82"/>
  <c r="C51" i="82"/>
  <c r="C50" i="82"/>
  <c r="C49" i="82"/>
  <c r="H48" i="82"/>
  <c r="G48" i="82"/>
  <c r="F48" i="82"/>
  <c r="E48" i="82"/>
  <c r="D48" i="82"/>
  <c r="C47" i="82"/>
  <c r="C46" i="82"/>
  <c r="H45" i="82"/>
  <c r="G45" i="82"/>
  <c r="F45" i="82"/>
  <c r="F63" i="82" s="1"/>
  <c r="E45" i="82"/>
  <c r="D45" i="82"/>
  <c r="C44" i="82"/>
  <c r="C43" i="82"/>
  <c r="C42" i="82"/>
  <c r="H41" i="82"/>
  <c r="G41" i="82"/>
  <c r="G63" i="82" s="1"/>
  <c r="F41" i="82"/>
  <c r="E41" i="82"/>
  <c r="D41" i="82"/>
  <c r="C38" i="82"/>
  <c r="C37" i="82"/>
  <c r="C36" i="82"/>
  <c r="H35" i="82"/>
  <c r="G35" i="82"/>
  <c r="F35" i="82"/>
  <c r="E35" i="82"/>
  <c r="D35" i="82"/>
  <c r="H34" i="82"/>
  <c r="G34" i="82"/>
  <c r="F34" i="82"/>
  <c r="E34" i="82"/>
  <c r="D34" i="82"/>
  <c r="C33" i="82"/>
  <c r="C32" i="82"/>
  <c r="C31" i="82"/>
  <c r="C30" i="82"/>
  <c r="C29" i="82"/>
  <c r="H28" i="82"/>
  <c r="H39" i="82" s="1"/>
  <c r="G28" i="82"/>
  <c r="F28" i="82"/>
  <c r="E28" i="82"/>
  <c r="D28" i="82"/>
  <c r="D39" i="82" s="1"/>
  <c r="C26" i="82"/>
  <c r="C25" i="82"/>
  <c r="C23" i="82"/>
  <c r="C22" i="82"/>
  <c r="H21" i="82"/>
  <c r="H27" i="82" s="1"/>
  <c r="G21" i="82"/>
  <c r="G27" i="82" s="1"/>
  <c r="F21" i="82"/>
  <c r="F27" i="82" s="1"/>
  <c r="E21" i="82"/>
  <c r="E27" i="82" s="1"/>
  <c r="D21" i="82"/>
  <c r="D27" i="82" s="1"/>
  <c r="C19" i="82"/>
  <c r="C18" i="82"/>
  <c r="C16" i="82"/>
  <c r="C15" i="82"/>
  <c r="H14" i="82"/>
  <c r="G14" i="82"/>
  <c r="F14" i="82"/>
  <c r="E14" i="82"/>
  <c r="D14" i="82"/>
  <c r="H20" i="82"/>
  <c r="F20" i="82"/>
  <c r="C11" i="82"/>
  <c r="C10" i="82"/>
  <c r="C9" i="82"/>
  <c r="C8" i="82"/>
  <c r="C7" i="82"/>
  <c r="C41" i="82" l="1"/>
  <c r="C76" i="83"/>
  <c r="V50" i="78"/>
  <c r="X50" i="78" s="1"/>
  <c r="C35" i="82"/>
  <c r="H20" i="83"/>
  <c r="E39" i="82"/>
  <c r="F117" i="82"/>
  <c r="F123" i="82" s="1"/>
  <c r="C14" i="82"/>
  <c r="C48" i="82"/>
  <c r="C84" i="82"/>
  <c r="C92" i="82"/>
  <c r="C121" i="82"/>
  <c r="G63" i="83"/>
  <c r="D63" i="82"/>
  <c r="D72" i="82" s="1"/>
  <c r="E20" i="82"/>
  <c r="F39" i="82"/>
  <c r="C34" i="82"/>
  <c r="C45" i="82"/>
  <c r="C65" i="82"/>
  <c r="C71" i="82"/>
  <c r="C77" i="82"/>
  <c r="G90" i="82"/>
  <c r="G117" i="82" s="1"/>
  <c r="G123" i="82" s="1"/>
  <c r="E90" i="82"/>
  <c r="C110" i="82"/>
  <c r="G39" i="83"/>
  <c r="E39" i="83"/>
  <c r="D63" i="83"/>
  <c r="H55" i="83"/>
  <c r="C45" i="83"/>
  <c r="E90" i="83"/>
  <c r="C67" i="82"/>
  <c r="C28" i="82"/>
  <c r="G39" i="82"/>
  <c r="D90" i="82"/>
  <c r="H90" i="82"/>
  <c r="H117" i="82" s="1"/>
  <c r="C111" i="82"/>
  <c r="D39" i="83"/>
  <c r="H39" i="83"/>
  <c r="C84" i="83"/>
  <c r="H90" i="83"/>
  <c r="H117" i="83" s="1"/>
  <c r="H123" i="83" s="1"/>
  <c r="C92" i="83"/>
  <c r="C110" i="83"/>
  <c r="H63" i="83"/>
  <c r="H72" i="83" s="1"/>
  <c r="H78" i="83" s="1"/>
  <c r="D20" i="83"/>
  <c r="C82" i="83"/>
  <c r="G90" i="83"/>
  <c r="G117" i="83" s="1"/>
  <c r="G123" i="83" s="1"/>
  <c r="C116" i="83"/>
  <c r="F39" i="83"/>
  <c r="C39" i="83" s="1"/>
  <c r="C34" i="83"/>
  <c r="F90" i="83"/>
  <c r="C28" i="83"/>
  <c r="C35" i="83"/>
  <c r="C48" i="83"/>
  <c r="C65" i="83"/>
  <c r="C86" i="83"/>
  <c r="C105" i="83"/>
  <c r="C27" i="83"/>
  <c r="C21" i="83"/>
  <c r="C21" i="82"/>
  <c r="F72" i="82"/>
  <c r="F78" i="82" s="1"/>
  <c r="C14" i="83"/>
  <c r="G20" i="83"/>
  <c r="G72" i="83" s="1"/>
  <c r="G78" i="83" s="1"/>
  <c r="F20" i="83"/>
  <c r="G20" i="82"/>
  <c r="G72" i="82" s="1"/>
  <c r="G78" i="82" s="1"/>
  <c r="C13" i="83"/>
  <c r="C120" i="83"/>
  <c r="C67" i="83"/>
  <c r="F117" i="83"/>
  <c r="F123" i="83" s="1"/>
  <c r="C122" i="83"/>
  <c r="E99" i="83"/>
  <c r="C99" i="83" s="1"/>
  <c r="C111" i="83"/>
  <c r="E20" i="83"/>
  <c r="C41" i="83"/>
  <c r="E55" i="83"/>
  <c r="E63" i="83" s="1"/>
  <c r="D77" i="83"/>
  <c r="C77" i="83" s="1"/>
  <c r="C121" i="83"/>
  <c r="D90" i="83"/>
  <c r="F55" i="83"/>
  <c r="F63" i="83" s="1"/>
  <c r="C27" i="82"/>
  <c r="E117" i="82"/>
  <c r="E123" i="82" s="1"/>
  <c r="C122" i="82"/>
  <c r="D117" i="82"/>
  <c r="C90" i="82"/>
  <c r="H123" i="82"/>
  <c r="C39" i="82"/>
  <c r="C116" i="82"/>
  <c r="C13" i="82"/>
  <c r="E55" i="82"/>
  <c r="E63" i="82" s="1"/>
  <c r="C76" i="82"/>
  <c r="H55" i="82"/>
  <c r="H63" i="82" s="1"/>
  <c r="H72" i="82" s="1"/>
  <c r="H78" i="82" s="1"/>
  <c r="C82" i="82"/>
  <c r="E99" i="82"/>
  <c r="C99" i="82" s="1"/>
  <c r="D72" i="83" l="1"/>
  <c r="E72" i="82"/>
  <c r="E78" i="82" s="1"/>
  <c r="F72" i="83"/>
  <c r="F78" i="83" s="1"/>
  <c r="E72" i="83"/>
  <c r="E117" i="83"/>
  <c r="E123" i="83" s="1"/>
  <c r="C20" i="82"/>
  <c r="E78" i="83"/>
  <c r="C20" i="83"/>
  <c r="D78" i="83"/>
  <c r="C55" i="83"/>
  <c r="C90" i="83"/>
  <c r="D117" i="83"/>
  <c r="C63" i="83"/>
  <c r="C63" i="82"/>
  <c r="C55" i="82"/>
  <c r="D123" i="82"/>
  <c r="C123" i="82" s="1"/>
  <c r="C117" i="82"/>
  <c r="C72" i="82"/>
  <c r="D78" i="82"/>
  <c r="C78" i="82" s="1"/>
  <c r="C78" i="83" l="1"/>
  <c r="D123" i="83"/>
  <c r="C123" i="83" s="1"/>
  <c r="C117" i="83"/>
  <c r="C72" i="83"/>
  <c r="C12" i="2" l="1"/>
  <c r="E13" i="2"/>
  <c r="F13" i="2"/>
  <c r="G13" i="2"/>
  <c r="H13" i="2"/>
  <c r="D13" i="2"/>
  <c r="C13" i="2" l="1"/>
  <c r="F5" i="78" l="1"/>
  <c r="J5" i="78"/>
  <c r="J6" i="78" s="1"/>
  <c r="N5" i="78"/>
  <c r="F6" i="78"/>
  <c r="F7" i="78"/>
  <c r="J7" i="78"/>
  <c r="N7" i="78"/>
  <c r="E11" i="78"/>
  <c r="F11" i="78"/>
  <c r="J11" i="78"/>
  <c r="P11" i="78"/>
  <c r="Q11" i="78"/>
  <c r="R11" i="78"/>
  <c r="S11" i="78"/>
  <c r="T11" i="78"/>
  <c r="U11" i="78"/>
  <c r="V11" i="78"/>
  <c r="W11" i="78"/>
  <c r="I12" i="78"/>
  <c r="I11" i="78" s="1"/>
  <c r="M12" i="78"/>
  <c r="O12" i="78" s="1"/>
  <c r="X12" i="78"/>
  <c r="N13" i="78"/>
  <c r="X13" i="78"/>
  <c r="N14" i="78"/>
  <c r="O14" i="78"/>
  <c r="X14" i="78"/>
  <c r="M15" i="78"/>
  <c r="N15" i="78"/>
  <c r="O15" i="78"/>
  <c r="X15" i="78"/>
  <c r="M16" i="78"/>
  <c r="O16" i="78"/>
  <c r="X16" i="78"/>
  <c r="M17" i="78"/>
  <c r="N17" i="78" s="1"/>
  <c r="X17" i="78"/>
  <c r="M18" i="78"/>
  <c r="N18" i="78" s="1"/>
  <c r="X18" i="78"/>
  <c r="O19" i="78"/>
  <c r="X19" i="78"/>
  <c r="O20" i="78"/>
  <c r="X20" i="78"/>
  <c r="E21" i="78"/>
  <c r="J21" i="78"/>
  <c r="N21" i="78"/>
  <c r="P21" i="78"/>
  <c r="Q21" i="78"/>
  <c r="R21" i="78"/>
  <c r="V21" i="78"/>
  <c r="W21" i="78"/>
  <c r="I22" i="78"/>
  <c r="M22" i="78"/>
  <c r="O22" i="78" s="1"/>
  <c r="X22" i="78"/>
  <c r="M23" i="78"/>
  <c r="O23" i="78" s="1"/>
  <c r="X23" i="78"/>
  <c r="I24" i="78"/>
  <c r="M24" i="78"/>
  <c r="O24" i="78" s="1"/>
  <c r="X24" i="78"/>
  <c r="M25" i="78"/>
  <c r="O25" i="78"/>
  <c r="X25" i="78"/>
  <c r="I26" i="78"/>
  <c r="M26" i="78"/>
  <c r="O26" i="78"/>
  <c r="X26" i="78"/>
  <c r="I27" i="78"/>
  <c r="M27" i="78"/>
  <c r="O27" i="78"/>
  <c r="S27" i="78"/>
  <c r="T27" i="78"/>
  <c r="U27" i="78"/>
  <c r="I28" i="78"/>
  <c r="M28" i="78"/>
  <c r="O28" i="78" s="1"/>
  <c r="T28" i="78"/>
  <c r="X28" i="78" s="1"/>
  <c r="U28" i="78"/>
  <c r="U21" i="78" s="1"/>
  <c r="M29" i="78"/>
  <c r="O29" i="78" s="1"/>
  <c r="X29" i="78"/>
  <c r="M30" i="78"/>
  <c r="O30" i="78"/>
  <c r="X30" i="78"/>
  <c r="I31" i="78"/>
  <c r="M31" i="78"/>
  <c r="O31" i="78" s="1"/>
  <c r="X31" i="78"/>
  <c r="T31" i="78"/>
  <c r="O32" i="78"/>
  <c r="S32" i="78"/>
  <c r="X32" i="78" s="1"/>
  <c r="T32" i="78"/>
  <c r="U32" i="78"/>
  <c r="O33" i="78"/>
  <c r="X33" i="78"/>
  <c r="E34" i="78"/>
  <c r="I34" i="78"/>
  <c r="J34" i="78"/>
  <c r="P34" i="78"/>
  <c r="Q34" i="78"/>
  <c r="R34" i="78"/>
  <c r="S34" i="78"/>
  <c r="U34" i="78"/>
  <c r="W34" i="78"/>
  <c r="X35" i="78"/>
  <c r="M36" i="78"/>
  <c r="O36" i="78" s="1"/>
  <c r="X36" i="78"/>
  <c r="O37" i="78"/>
  <c r="X37" i="78"/>
  <c r="O38" i="78"/>
  <c r="X38" i="78"/>
  <c r="N39" i="78"/>
  <c r="N34" i="78" s="1"/>
  <c r="O39" i="78"/>
  <c r="X39" i="78"/>
  <c r="M40" i="78"/>
  <c r="O40" i="78" s="1"/>
  <c r="M41" i="78"/>
  <c r="O41" i="78"/>
  <c r="X41" i="78"/>
  <c r="M42" i="78"/>
  <c r="O42" i="78" s="1"/>
  <c r="O43" i="78"/>
  <c r="X43" i="78"/>
  <c r="O44" i="78"/>
  <c r="X44" i="78"/>
  <c r="O45" i="78"/>
  <c r="X45" i="78"/>
  <c r="O46" i="78"/>
  <c r="X46" i="78"/>
  <c r="O47" i="78"/>
  <c r="X47" i="78"/>
  <c r="M48" i="78"/>
  <c r="O48" i="78"/>
  <c r="X48" i="78"/>
  <c r="M49" i="78"/>
  <c r="V49" i="78" s="1"/>
  <c r="M51" i="78"/>
  <c r="O51" i="78" s="1"/>
  <c r="V51" i="78"/>
  <c r="X51" i="78"/>
  <c r="O52" i="78"/>
  <c r="V52" i="78"/>
  <c r="X52" i="78" s="1"/>
  <c r="O53" i="78"/>
  <c r="T53" i="78" s="1"/>
  <c r="X53" i="78" s="1"/>
  <c r="J54" i="78"/>
  <c r="M54" i="78"/>
  <c r="N54" i="78"/>
  <c r="P54" i="78"/>
  <c r="Q54" i="78"/>
  <c r="R54" i="78"/>
  <c r="S54" i="78"/>
  <c r="T54" i="78"/>
  <c r="U54" i="78"/>
  <c r="V54" i="78"/>
  <c r="E55" i="78"/>
  <c r="E54" i="78" s="1"/>
  <c r="I55" i="78"/>
  <c r="I54" i="78" s="1"/>
  <c r="O55" i="78"/>
  <c r="W55" i="78" s="1"/>
  <c r="W56" i="78"/>
  <c r="X56" i="78" s="1"/>
  <c r="M57" i="78"/>
  <c r="N57" i="78"/>
  <c r="Q57" i="78"/>
  <c r="R57" i="78"/>
  <c r="S57" i="78"/>
  <c r="T57" i="78"/>
  <c r="U57" i="78"/>
  <c r="V57" i="78"/>
  <c r="W57" i="78"/>
  <c r="X58" i="78"/>
  <c r="O59" i="78"/>
  <c r="O57" i="78" s="1"/>
  <c r="P59" i="78"/>
  <c r="P57" i="78" s="1"/>
  <c r="X57" i="78" s="1"/>
  <c r="O60" i="78"/>
  <c r="P60" i="78"/>
  <c r="T21" i="78" l="1"/>
  <c r="M11" i="78"/>
  <c r="S21" i="78"/>
  <c r="R10" i="78"/>
  <c r="J10" i="78"/>
  <c r="T40" i="78"/>
  <c r="X40" i="78" s="1"/>
  <c r="X27" i="78"/>
  <c r="U10" i="78"/>
  <c r="Q10" i="78"/>
  <c r="O49" i="78"/>
  <c r="I21" i="78"/>
  <c r="I10" i="78" s="1"/>
  <c r="M34" i="78"/>
  <c r="V34" i="78"/>
  <c r="V10" i="78" s="1"/>
  <c r="X49" i="78"/>
  <c r="O34" i="78"/>
  <c r="S10" i="78"/>
  <c r="P10" i="78"/>
  <c r="E10" i="78"/>
  <c r="X21" i="78"/>
  <c r="N11" i="78"/>
  <c r="N10" i="78" s="1"/>
  <c r="W54" i="78"/>
  <c r="W10" i="78" s="1"/>
  <c r="X55" i="78"/>
  <c r="O21" i="78"/>
  <c r="O18" i="78"/>
  <c r="O17" i="78"/>
  <c r="X11" i="78"/>
  <c r="T42" i="78"/>
  <c r="X42" i="78" s="1"/>
  <c r="O54" i="78"/>
  <c r="M21" i="78"/>
  <c r="O13" i="78"/>
  <c r="O11" i="78" l="1"/>
  <c r="X54" i="78"/>
  <c r="M10" i="78"/>
  <c r="T34" i="78"/>
  <c r="T10" i="78" s="1"/>
  <c r="X10" i="78" s="1"/>
  <c r="O10" i="78"/>
  <c r="X34" i="78" l="1"/>
  <c r="C46" i="1" l="1"/>
  <c r="C119" i="81" s="1"/>
  <c r="E67" i="2" l="1"/>
  <c r="F67" i="2"/>
  <c r="G67" i="2"/>
  <c r="H67" i="2"/>
  <c r="D67" i="2"/>
  <c r="C66" i="2"/>
  <c r="C40" i="2"/>
  <c r="C67" i="2" l="1"/>
  <c r="G37" i="1" l="1"/>
  <c r="G110" i="81" s="1"/>
  <c r="C36" i="1"/>
  <c r="C109" i="81" s="1"/>
  <c r="H37" i="1"/>
  <c r="H110" i="81" s="1"/>
  <c r="C75" i="2"/>
  <c r="C7" i="1"/>
  <c r="C80" i="81" s="1"/>
  <c r="C8" i="1"/>
  <c r="C81" i="81" s="1"/>
  <c r="C10" i="1"/>
  <c r="C83" i="81" s="1"/>
  <c r="C12" i="1"/>
  <c r="C85" i="81" s="1"/>
  <c r="C14" i="1"/>
  <c r="C87" i="81" s="1"/>
  <c r="C15" i="1"/>
  <c r="C88" i="81" s="1"/>
  <c r="C16" i="1"/>
  <c r="C89" i="81" s="1"/>
  <c r="C18" i="1"/>
  <c r="C91" i="81" s="1"/>
  <c r="C20" i="1"/>
  <c r="C93" i="81" s="1"/>
  <c r="C21" i="1"/>
  <c r="C94" i="81" s="1"/>
  <c r="C22" i="1"/>
  <c r="C95" i="81" s="1"/>
  <c r="C23" i="1"/>
  <c r="C96" i="81" s="1"/>
  <c r="C24" i="1"/>
  <c r="C97" i="81" s="1"/>
  <c r="C25" i="1"/>
  <c r="C98" i="81" s="1"/>
  <c r="C27" i="1"/>
  <c r="C100" i="81" s="1"/>
  <c r="C28" i="1"/>
  <c r="C101" i="81" s="1"/>
  <c r="C29" i="1"/>
  <c r="C102" i="81" s="1"/>
  <c r="C30" i="1"/>
  <c r="C103" i="81" s="1"/>
  <c r="C33" i="1"/>
  <c r="C106" i="81" s="1"/>
  <c r="C34" i="1"/>
  <c r="C107" i="81" s="1"/>
  <c r="C35" i="1"/>
  <c r="C108" i="81" s="1"/>
  <c r="C39" i="1"/>
  <c r="C112" i="81" s="1"/>
  <c r="C40" i="1"/>
  <c r="C113" i="81" s="1"/>
  <c r="C41" i="1"/>
  <c r="C114" i="81" s="1"/>
  <c r="C45" i="1"/>
  <c r="C118" i="81" s="1"/>
  <c r="C6" i="1"/>
  <c r="C79" i="81" s="1"/>
  <c r="C8" i="2"/>
  <c r="C9" i="2"/>
  <c r="C10" i="2"/>
  <c r="C11" i="2"/>
  <c r="C15" i="2"/>
  <c r="C16" i="2"/>
  <c r="C18" i="2"/>
  <c r="C19" i="2"/>
  <c r="C22" i="2"/>
  <c r="C23" i="2"/>
  <c r="C25" i="2"/>
  <c r="C26" i="2"/>
  <c r="C29" i="2"/>
  <c r="C30" i="2"/>
  <c r="C31" i="2"/>
  <c r="C32" i="2"/>
  <c r="C33" i="2"/>
  <c r="C36" i="2"/>
  <c r="C37" i="2"/>
  <c r="C38" i="2"/>
  <c r="C42" i="2"/>
  <c r="C43" i="2"/>
  <c r="C44" i="2"/>
  <c r="C46" i="2"/>
  <c r="C47" i="2"/>
  <c r="C49" i="2"/>
  <c r="C50" i="2"/>
  <c r="C51" i="2"/>
  <c r="C52" i="2"/>
  <c r="C53" i="2"/>
  <c r="C54" i="2"/>
  <c r="C56" i="2"/>
  <c r="C57" i="2"/>
  <c r="C58" i="2"/>
  <c r="C59" i="2"/>
  <c r="C60" i="2"/>
  <c r="C61" i="2"/>
  <c r="C62" i="2"/>
  <c r="C64" i="2"/>
  <c r="C68" i="2"/>
  <c r="C69" i="2"/>
  <c r="C70" i="2"/>
  <c r="C73" i="2"/>
  <c r="C74" i="2"/>
  <c r="C7" i="2"/>
  <c r="H76" i="2"/>
  <c r="H71" i="2"/>
  <c r="H65" i="2"/>
  <c r="H48" i="2"/>
  <c r="H45" i="2"/>
  <c r="H63" i="2" s="1"/>
  <c r="H35" i="2"/>
  <c r="H34" i="2"/>
  <c r="H28" i="2"/>
  <c r="H39" i="2" s="1"/>
  <c r="H21" i="2"/>
  <c r="H27" i="2" s="1"/>
  <c r="H14" i="2"/>
  <c r="H20" i="2"/>
  <c r="G76" i="2"/>
  <c r="G71" i="2"/>
  <c r="G65" i="2"/>
  <c r="G48" i="2"/>
  <c r="G45" i="2"/>
  <c r="G35" i="2"/>
  <c r="G34" i="2"/>
  <c r="G28" i="2"/>
  <c r="G21" i="2"/>
  <c r="G27" i="2"/>
  <c r="G14" i="2"/>
  <c r="G20" i="2" s="1"/>
  <c r="F76" i="2"/>
  <c r="F71" i="2"/>
  <c r="F65" i="2"/>
  <c r="F48" i="2"/>
  <c r="F45" i="2"/>
  <c r="F35" i="2"/>
  <c r="F34" i="2"/>
  <c r="F28" i="2"/>
  <c r="F39" i="2" s="1"/>
  <c r="F21" i="2"/>
  <c r="F27" i="2"/>
  <c r="F14" i="2"/>
  <c r="F20" i="2" s="1"/>
  <c r="E76" i="2"/>
  <c r="E71" i="2"/>
  <c r="E65" i="2"/>
  <c r="E48" i="2"/>
  <c r="E45" i="2"/>
  <c r="E41" i="2"/>
  <c r="E34" i="2"/>
  <c r="E28" i="2"/>
  <c r="E39" i="2" s="1"/>
  <c r="E21" i="2"/>
  <c r="E27" i="2"/>
  <c r="E14" i="2"/>
  <c r="E20" i="2" s="1"/>
  <c r="D76" i="2"/>
  <c r="D71" i="2"/>
  <c r="D65" i="2"/>
  <c r="D45" i="2"/>
  <c r="D41" i="2"/>
  <c r="D34" i="2"/>
  <c r="D28" i="2"/>
  <c r="D21" i="2"/>
  <c r="D14" i="2"/>
  <c r="H48" i="1"/>
  <c r="H38" i="1"/>
  <c r="H32" i="1"/>
  <c r="H105" i="81" s="1"/>
  <c r="H19" i="1"/>
  <c r="H92" i="81" s="1"/>
  <c r="H13" i="1"/>
  <c r="H86" i="81" s="1"/>
  <c r="H11" i="1"/>
  <c r="H84" i="81" s="1"/>
  <c r="H9" i="1"/>
  <c r="H82" i="81" s="1"/>
  <c r="G48" i="1"/>
  <c r="G121" i="81" s="1"/>
  <c r="G38" i="1"/>
  <c r="G32" i="1"/>
  <c r="G105" i="81" s="1"/>
  <c r="G19" i="1"/>
  <c r="G13" i="1"/>
  <c r="G86" i="81" s="1"/>
  <c r="G11" i="1"/>
  <c r="G84" i="81" s="1"/>
  <c r="G9" i="1"/>
  <c r="G82" i="81" s="1"/>
  <c r="F48" i="1"/>
  <c r="F121" i="81" s="1"/>
  <c r="F38" i="1"/>
  <c r="F37" i="1"/>
  <c r="F110" i="81" s="1"/>
  <c r="F19" i="1"/>
  <c r="F13" i="1"/>
  <c r="F86" i="81" s="1"/>
  <c r="F11" i="1"/>
  <c r="F84" i="81" s="1"/>
  <c r="F9" i="1"/>
  <c r="F82" i="81" s="1"/>
  <c r="E48" i="1"/>
  <c r="E121" i="81" s="1"/>
  <c r="E38" i="1"/>
  <c r="E37" i="1"/>
  <c r="E110" i="81" s="1"/>
  <c r="E19" i="1"/>
  <c r="E13" i="1"/>
  <c r="E11" i="1"/>
  <c r="E84" i="81" s="1"/>
  <c r="D43" i="1"/>
  <c r="D116" i="81" s="1"/>
  <c r="D37" i="1"/>
  <c r="D110" i="81" s="1"/>
  <c r="D32" i="1"/>
  <c r="D105" i="81" s="1"/>
  <c r="D19" i="1"/>
  <c r="D92" i="81" s="1"/>
  <c r="C11" i="1"/>
  <c r="C84" i="81" s="1"/>
  <c r="E26" i="1" l="1"/>
  <c r="E99" i="81" s="1"/>
  <c r="E92" i="81"/>
  <c r="F26" i="1"/>
  <c r="F99" i="81" s="1"/>
  <c r="F92" i="81"/>
  <c r="H43" i="1"/>
  <c r="H116" i="81" s="1"/>
  <c r="H111" i="81"/>
  <c r="G26" i="1"/>
  <c r="G99" i="81" s="1"/>
  <c r="G92" i="81"/>
  <c r="E43" i="1"/>
  <c r="E116" i="81" s="1"/>
  <c r="E111" i="81"/>
  <c r="F43" i="1"/>
  <c r="F116" i="81" s="1"/>
  <c r="F111" i="81"/>
  <c r="G43" i="1"/>
  <c r="G116" i="81" s="1"/>
  <c r="G111" i="81"/>
  <c r="E17" i="1"/>
  <c r="E90" i="81" s="1"/>
  <c r="E86" i="81"/>
  <c r="E49" i="1"/>
  <c r="E122" i="81" s="1"/>
  <c r="F49" i="1"/>
  <c r="F122" i="81" s="1"/>
  <c r="G49" i="1"/>
  <c r="G122" i="81" s="1"/>
  <c r="H49" i="1"/>
  <c r="H122" i="81" s="1"/>
  <c r="H121" i="81"/>
  <c r="C71" i="2"/>
  <c r="F17" i="1"/>
  <c r="F90" i="81" s="1"/>
  <c r="H72" i="2"/>
  <c r="C35" i="2"/>
  <c r="C45" i="2"/>
  <c r="G17" i="1"/>
  <c r="G90" i="81" s="1"/>
  <c r="C65" i="2"/>
  <c r="G39" i="2"/>
  <c r="H17" i="1"/>
  <c r="H90" i="81" s="1"/>
  <c r="E63" i="2"/>
  <c r="E72" i="2" s="1"/>
  <c r="C41" i="2"/>
  <c r="C28" i="2"/>
  <c r="C48" i="2"/>
  <c r="C9" i="1"/>
  <c r="C82" i="81" s="1"/>
  <c r="D27" i="2"/>
  <c r="C21" i="2"/>
  <c r="D63" i="2"/>
  <c r="D77" i="2"/>
  <c r="G63" i="2"/>
  <c r="C14" i="2"/>
  <c r="D20" i="2"/>
  <c r="C43" i="1"/>
  <c r="C116" i="81" s="1"/>
  <c r="D26" i="1"/>
  <c r="D99" i="81" s="1"/>
  <c r="F32" i="1"/>
  <c r="D47" i="1"/>
  <c r="D120" i="81" s="1"/>
  <c r="G44" i="1"/>
  <c r="G117" i="81" s="1"/>
  <c r="G77" i="2"/>
  <c r="H77" i="2"/>
  <c r="C76" i="2"/>
  <c r="F77" i="2"/>
  <c r="E77" i="2"/>
  <c r="C37" i="1"/>
  <c r="C110" i="81" s="1"/>
  <c r="C13" i="1"/>
  <c r="C86" i="81" s="1"/>
  <c r="D17" i="1"/>
  <c r="D90" i="81" s="1"/>
  <c r="C38" i="1"/>
  <c r="C111" i="81" s="1"/>
  <c r="F63" i="2"/>
  <c r="F72" i="2" s="1"/>
  <c r="E32" i="1"/>
  <c r="E105" i="81" s="1"/>
  <c r="C31" i="1"/>
  <c r="C104" i="81" s="1"/>
  <c r="H26" i="1"/>
  <c r="H99" i="81" s="1"/>
  <c r="C19" i="1"/>
  <c r="C92" i="81" s="1"/>
  <c r="C34" i="2"/>
  <c r="D39" i="2"/>
  <c r="F44" i="1" l="1"/>
  <c r="F117" i="81" s="1"/>
  <c r="F105" i="81"/>
  <c r="H44" i="1"/>
  <c r="C55" i="2"/>
  <c r="C39" i="2"/>
  <c r="C27" i="2"/>
  <c r="G72" i="2"/>
  <c r="C20" i="2"/>
  <c r="D72" i="2"/>
  <c r="G50" i="1"/>
  <c r="G123" i="81" s="1"/>
  <c r="C47" i="1"/>
  <c r="C120" i="81" s="1"/>
  <c r="D48" i="1"/>
  <c r="D121" i="81" s="1"/>
  <c r="F78" i="2"/>
  <c r="E78" i="2"/>
  <c r="C77" i="2"/>
  <c r="C32" i="1"/>
  <c r="C105" i="81" s="1"/>
  <c r="C63" i="2"/>
  <c r="C26" i="1"/>
  <c r="C99" i="81" s="1"/>
  <c r="E44" i="1"/>
  <c r="E117" i="81" s="1"/>
  <c r="D44" i="1"/>
  <c r="D117" i="81" s="1"/>
  <c r="C17" i="1"/>
  <c r="C90" i="81" s="1"/>
  <c r="H50" i="1" l="1"/>
  <c r="H123" i="81" s="1"/>
  <c r="H117" i="81"/>
  <c r="F50" i="1"/>
  <c r="F123" i="81" s="1"/>
  <c r="G78" i="2"/>
  <c r="D49" i="1"/>
  <c r="C48" i="1"/>
  <c r="C121" i="81" s="1"/>
  <c r="H78" i="2"/>
  <c r="E50" i="1"/>
  <c r="E123" i="81" s="1"/>
  <c r="C44" i="1"/>
  <c r="C117" i="81" s="1"/>
  <c r="C72" i="2"/>
  <c r="D78" i="2"/>
  <c r="D50" i="1" l="1"/>
  <c r="D123" i="81" s="1"/>
  <c r="D122" i="81"/>
  <c r="C49" i="1"/>
  <c r="C122" i="81" s="1"/>
  <c r="C78" i="2"/>
  <c r="C50" i="1" l="1"/>
  <c r="C123" i="81" s="1"/>
</calcChain>
</file>

<file path=xl/sharedStrings.xml><?xml version="1.0" encoding="utf-8"?>
<sst xmlns="http://schemas.openxmlformats.org/spreadsheetml/2006/main" count="3824" uniqueCount="1625">
  <si>
    <t>Berhida Város Önkormányzata</t>
  </si>
  <si>
    <t>Sor-
szám</t>
  </si>
  <si>
    <t>Rovat megnevezése</t>
  </si>
  <si>
    <t>Eredeti előirányzat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</si>
  <si>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</si>
  <si>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</si>
  <si>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</si>
  <si>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</si>
  <si>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</si>
  <si>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</si>
  <si>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</si>
  <si>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</si>
  <si>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</si>
  <si>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</si>
  <si>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ebből: önkorm. Saját hatáskörben adott (K48139)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</si>
  <si>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</si>
  <si>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</si>
  <si>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</si>
  <si>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</si>
  <si>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</si>
  <si>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</si>
  <si>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Egyéb működési célú támogatások államháztartáson kívülre non-profit szervezet (K512142)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</si>
  <si>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</si>
  <si>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</si>
  <si>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</si>
  <si>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</si>
  <si>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</si>
  <si>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</si>
  <si>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</si>
  <si>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</si>
  <si>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</si>
  <si>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Informatikai eszköz felújítása (K7211)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</si>
  <si>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</si>
  <si>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</si>
  <si>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</si>
  <si>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</si>
  <si>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ebből: egyházi jogi személyek (K89)</t>
  </si>
  <si>
    <t>ebből: nonprofit gazdasági társaságok (K89)</t>
  </si>
  <si>
    <t>ebből:önkormányzati többségi tulajdonú nem pénzügyi vállalkozások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</si>
  <si>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</si>
  <si>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</si>
  <si>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</si>
  <si>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</si>
  <si>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</si>
  <si>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</si>
  <si>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</si>
  <si>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</si>
  <si>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</si>
  <si>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</si>
  <si>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</si>
  <si>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Kultúr</t>
  </si>
  <si>
    <t>Süni</t>
  </si>
  <si>
    <t>Helyi önkormányzatok működésének általános támogatása (B1111)</t>
  </si>
  <si>
    <t>Települési önkormányzatok egyes köznevelési feladatainak támogatása (B1121)</t>
  </si>
  <si>
    <t>Települési önkormányzatok szociális, gyermekjóléti  és gyermekétkeztetési feladatainak támogatása (B1131)</t>
  </si>
  <si>
    <t>Települési önkormányzatok kulturális feladatainak támogatása (B1141)</t>
  </si>
  <si>
    <t>Működési célú költségvetési támogatások és kiegészítő támogatások (B1151)</t>
  </si>
  <si>
    <t>Önkormányzatok működési támogatásai (B11)</t>
  </si>
  <si>
    <t>Egyéb működési célú támogatások bevételei államháztartáson belülről (B16)</t>
  </si>
  <si>
    <t>ebből: egyéb fejezeti kezelésű előirányzatok (B16132)</t>
  </si>
  <si>
    <t>ebből: társadalombiztosítás pénzügyi alapjai (B1614)</t>
  </si>
  <si>
    <t>ebből: elkülönített állami pénzal (B1615)</t>
  </si>
  <si>
    <t>ebből: önkormányzat és kv-i szerveik (B 1616)</t>
  </si>
  <si>
    <t>Működési célú támogatások államháztartáson belülről (B1)</t>
  </si>
  <si>
    <t>Felhalmozási célú önkormányzati támogatások (B21)</t>
  </si>
  <si>
    <t>ebből egyéb központi fc tám (B2119)</t>
  </si>
  <si>
    <t>ebből: egyéb fejezeti kezelésű előirányzatok fc (B2513)</t>
  </si>
  <si>
    <t>ebből: elkülönített állami pénzal fc (B2515)</t>
  </si>
  <si>
    <t>ebből: önkorm és kv-i szervek fc tám (B2516)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</si>
  <si>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</si>
  <si>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</si>
  <si>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</si>
  <si>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</si>
  <si>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</si>
  <si>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Gépjárműadó (B354121)</t>
  </si>
  <si>
    <t>Egyéb áruhasználati és szolgáltatási adók, környezetterh díj (B355122)</t>
  </si>
  <si>
    <t>Termékek és szolgáltatások adói  (B35)</t>
  </si>
  <si>
    <t>Egyéb közhatalmi bevételek (B36)</t>
  </si>
  <si>
    <t>ebből: szabálysértési pénz- és helyszíni bírság és a közlekedési szabályszegések után kiszabott közigazgatási bírság helyi önkormányzatot megillető része (B361225)</t>
  </si>
  <si>
    <t>ebből: egyéb bírság (B361229)</t>
  </si>
  <si>
    <t>ebből: egyéb települési adók (B36128)</t>
  </si>
  <si>
    <t>Közhatalmi bevételek (B3)</t>
  </si>
  <si>
    <t>Szolgáltatások (B4021)</t>
  </si>
  <si>
    <t>ebből: alkalmazottak térítési díj (B40211)</t>
  </si>
  <si>
    <t>ebből: bérleti díj bev (B40212)</t>
  </si>
  <si>
    <t>ebből: egyéb szolgáltatás (40214)</t>
  </si>
  <si>
    <t>Közvetített szolgáltatások ellenértéke  (B403)</t>
  </si>
  <si>
    <t>ebből: államháztartáson belül (B40311)</t>
  </si>
  <si>
    <t>ebből: államháztartáson kívül (B40312)</t>
  </si>
  <si>
    <t>Tulajdonosi bevételek (B404)</t>
  </si>
  <si>
    <t>ebből: önkormányzati vagyon üzemeltetéséből, koncesszióból származó bevétel (B404131)</t>
  </si>
  <si>
    <t>ebből: önkormányzati vagyon vagyonkezelésbe adásából származó bevétel (B404133)</t>
  </si>
  <si>
    <t>ebből: egy önk-i vagyon bérbeadásából (404134)</t>
  </si>
  <si>
    <t>ebből egyéb önkorm vagyon haszonbérbeadásából (B404135)</t>
  </si>
  <si>
    <t>ebből: egy önk tulajdonosi bevétel (B404139)</t>
  </si>
  <si>
    <t>Ellátási díjak (B40511)</t>
  </si>
  <si>
    <t>Kiszámlázott általános forgalmi adó (B40611)</t>
  </si>
  <si>
    <t>Általános forgalmi adó visszatérítése (B4071)</t>
  </si>
  <si>
    <t>Egyéb kapott (járó) kamatok és kamatjellegű bevételek ÁHK(B408129)</t>
  </si>
  <si>
    <t>Más egyéb pénzügyi műveletek bevételei (B4092)</t>
  </si>
  <si>
    <t>ebből: valuta és deviza eszközök realizált árfolyamnyeresége (B4092)</t>
  </si>
  <si>
    <t>Egyéb pénzügyi műveletek bevételei B409199)</t>
  </si>
  <si>
    <t>Biztosító által fizetett kártérítés (B4101)</t>
  </si>
  <si>
    <t>Egyéb működési bevételek (B411199)</t>
  </si>
  <si>
    <t>Működési bevételek (B4)</t>
  </si>
  <si>
    <t>Ingatlanok értékesítése (B52)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</si>
  <si>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</si>
  <si>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</si>
  <si>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</si>
  <si>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</si>
  <si>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</si>
  <si>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</si>
  <si>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Előző év költségvetési maradványának igénybevétele (B8131)</t>
  </si>
  <si>
    <t>Államháztartáson belüli megelőlegezések (B814)</t>
  </si>
  <si>
    <t>Belföldi finanszírozás bevételei (B81)</t>
  </si>
  <si>
    <t>Finanszírozási bevételek  (B8)</t>
  </si>
  <si>
    <t>Bevételek</t>
  </si>
  <si>
    <t>Kiadások</t>
  </si>
  <si>
    <t>Ft-ban</t>
  </si>
  <si>
    <t>Irányító szervi támogatás B816</t>
  </si>
  <si>
    <t>2017. évi költségvetés</t>
  </si>
  <si>
    <t>B</t>
  </si>
  <si>
    <t>C</t>
  </si>
  <si>
    <t>F</t>
  </si>
  <si>
    <t>Felújítások</t>
  </si>
  <si>
    <t>Eredeti előir</t>
  </si>
  <si>
    <t>ÖNK Süni óvoda tető felújítás adósságkonsz pály+kieg kv-i m</t>
  </si>
  <si>
    <t>ÖNK Önk Hivatal vizesblokk felújítás kv-i mar</t>
  </si>
  <si>
    <t>TESZ jármű felújítás</t>
  </si>
  <si>
    <t>ÖH informatikai eszköz felújítás</t>
  </si>
  <si>
    <t>ÖNK Pgytp 1848-49 emlékmű felújítás</t>
  </si>
  <si>
    <t>Beruházások</t>
  </si>
  <si>
    <t>ÖNK intézményi beruházásokhoz kapcs tervek   kv-i m</t>
  </si>
  <si>
    <t>ÖNK Veszprémi-Orgona út között telkek villamosterv  kv-i m</t>
  </si>
  <si>
    <t>ÖNK TESZ telephely vásárlás</t>
  </si>
  <si>
    <t>ÖH imm javak + áfa</t>
  </si>
  <si>
    <t>TESZ imm javak +áfa</t>
  </si>
  <si>
    <t>Kultúrház könyv beszerzés (éven túli)</t>
  </si>
  <si>
    <t>TESZ informatikai eszközök+áfa</t>
  </si>
  <si>
    <t>ÖH informatikai eszközök + áfa</t>
  </si>
  <si>
    <t>ÖH egyéb gép, berend + áfa</t>
  </si>
  <si>
    <t>ÖNK önkormányzati WEB lap készítés</t>
  </si>
  <si>
    <t>ÖNK Péti úti temető urnafal építés</t>
  </si>
  <si>
    <t>TESZ hosszú közfoglalkoztatás eszközbeszerzés</t>
  </si>
  <si>
    <t>ÖNK közkutak vízmérő kialakítási munkák HKA</t>
  </si>
  <si>
    <t>ÖNK út-járda felújítások+műsz ell kv-i m ad. Konsz II.pály</t>
  </si>
  <si>
    <t>adatok Ft-ban</t>
  </si>
  <si>
    <t>ÖNK Jázmin 1.. szolg. Lakás ablakcsere</t>
  </si>
  <si>
    <t xml:space="preserve">ÖNK Jázmin u. 2 db garázsajtó </t>
  </si>
  <si>
    <t>ÖNK Hunyadi tér orvosi rendelő felújítás</t>
  </si>
  <si>
    <t>ÖNK pályázatokhoz kapcsolódó tervek</t>
  </si>
  <si>
    <t>ÖNK közvilágítás korszerűsítés kiviteli terv</t>
  </si>
  <si>
    <t xml:space="preserve">ÖNK külterületi utak pályázat tervek </t>
  </si>
  <si>
    <t xml:space="preserve">Süni Óvoda konyhai eszközök </t>
  </si>
  <si>
    <t>Süni egyéb tárgyi eszköz felújítás</t>
  </si>
  <si>
    <t>Süni egyéb óvodai tárgyi eszköz + áfa</t>
  </si>
  <si>
    <t>Kultúrház egyéb tárgyi eszköz  pály-hoz önrész</t>
  </si>
  <si>
    <t>ÖNK közvilágítási lámpatestek beszerzése (napelemes stb…)</t>
  </si>
  <si>
    <t xml:space="preserve">TESZ egyéb tárgyi eszközök beszerz út-híd </t>
  </si>
  <si>
    <t>TESZ egyéb te+áfa zöldterület (padok, kerékgumi stb)</t>
  </si>
  <si>
    <t>TESZ padok, kuka köztemető</t>
  </si>
  <si>
    <t>TESZ egyéb gép, berendezés szekrények + áfa</t>
  </si>
  <si>
    <t>ÖNK inform eszköz  modem</t>
  </si>
  <si>
    <t xml:space="preserve">A </t>
  </si>
  <si>
    <t xml:space="preserve">D </t>
  </si>
  <si>
    <t>Működési bevételek</t>
  </si>
  <si>
    <t>Berhida Város Önkormányzatának</t>
  </si>
  <si>
    <t xml:space="preserve">Dologi kiadások </t>
  </si>
  <si>
    <t>Költségvetési kiadások</t>
  </si>
  <si>
    <t xml:space="preserve">Finanszírozási kiadások </t>
  </si>
  <si>
    <t>ÁLLAMIGAZGATÁSI feladatok</t>
  </si>
  <si>
    <t>KÖTELEZŐ feladatok</t>
  </si>
  <si>
    <t>ÖNKÉNT VÁLLALT feladatok</t>
  </si>
  <si>
    <t>ÖNK Petőfi műv ház  lapostető szigetelés, javítás</t>
  </si>
  <si>
    <t>ÖNK Petőfi Műv ház színpadi kapcsoló szekrény cseréje</t>
  </si>
  <si>
    <t>ÖNK Hivatal Keleti szárny tetőszigetelés, kapcsolódó munkák</t>
  </si>
  <si>
    <t>ÖNK Péti úti temető új kapu Csokonai u.</t>
  </si>
  <si>
    <t>ÖNK Kiskovácsi temető múrvázott útépítés</t>
  </si>
  <si>
    <t>ÖNK Péti úti temető ravatalozó utcai homlokzat felújítás</t>
  </si>
  <si>
    <t>ÖNK Kiskovácsi temető ravatalozó bővítés</t>
  </si>
  <si>
    <t xml:space="preserve">ÖNK urnafal, temetkezési hely kialakítás </t>
  </si>
  <si>
    <t>Kultúrház mikrofonok, egyéb gép, eszköz beszerzés+áfa</t>
  </si>
  <si>
    <t>ÖNK Kultúrház homlokzat felújítás, nyílászáró csere</t>
  </si>
  <si>
    <t>ebből: nonprofit</t>
  </si>
  <si>
    <t>ÖNK Iskola szék, asztal, egyéb eszköz vásárlás</t>
  </si>
  <si>
    <t>ÖNK Péti uton buszmegálló beszerzés+ alépítmény</t>
  </si>
  <si>
    <t xml:space="preserve">ÖNK védőnői szolg. Egyéb eszközbeszerzés  </t>
  </si>
  <si>
    <t>TESZ vagyongazdálkodás egyéb tárgyi eszköz beszerzés+áfa</t>
  </si>
  <si>
    <t>Kultúrház szakkörök kisértékű tárgyi eszk beszerz</t>
  </si>
  <si>
    <t>Áru- és készletértékesítés ellenértéke (B401)</t>
  </si>
  <si>
    <t>Működési célú átvett pénzeszközök (B6)</t>
  </si>
  <si>
    <t>Egyéb működési célú átvett pénzeszközök (65)</t>
  </si>
  <si>
    <t>1.b. melléklet</t>
  </si>
  <si>
    <t>2.d melléklet</t>
  </si>
  <si>
    <t>2/a. melléklet</t>
  </si>
  <si>
    <t>Mód előir</t>
  </si>
  <si>
    <t>Mód jav előir</t>
  </si>
  <si>
    <t>2/b. melléklet</t>
  </si>
  <si>
    <t>ÖNK Sportöltöző villamosszekrény felújítása</t>
  </si>
  <si>
    <t>ÖNK Ady régi isk vizesblokk felújítás áthúzódó (tanári+konyhai)</t>
  </si>
  <si>
    <t>5. melléklet</t>
  </si>
  <si>
    <t>1.a melléklet</t>
  </si>
  <si>
    <t xml:space="preserve">állami támogatások részletezése </t>
  </si>
  <si>
    <t>IPA alap</t>
  </si>
  <si>
    <t>elvonás</t>
  </si>
  <si>
    <t>0,55 %-nak</t>
  </si>
  <si>
    <t>30 %-a</t>
  </si>
  <si>
    <t>75 %-a</t>
  </si>
  <si>
    <t>1 lakosra jutó adóerőképesség</t>
  </si>
  <si>
    <t>Önkorm</t>
  </si>
  <si>
    <t>Hétszín</t>
  </si>
  <si>
    <t>Vilonyai Óvoda</t>
  </si>
  <si>
    <t>Csal.Szolg</t>
  </si>
  <si>
    <t>fő</t>
  </si>
  <si>
    <t>beszámítás</t>
  </si>
  <si>
    <t>2017 tényl</t>
  </si>
  <si>
    <t>Rovatrend</t>
  </si>
  <si>
    <t>Forint</t>
  </si>
  <si>
    <t xml:space="preserve">Önkormányzatok működési támogatásai      </t>
  </si>
  <si>
    <t>1.)Helyi önkormányzatok működésének általános támogatása</t>
  </si>
  <si>
    <t>B111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</si>
  <si>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</si>
  <si>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</si>
  <si>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</si>
  <si>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</si>
  <si>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</si>
  <si>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</si>
  <si>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</si>
  <si>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2.)Települési önkorm. Egyes köznevelési feladatainak támoga</t>
  </si>
  <si>
    <t>B112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</si>
  <si>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</si>
  <si>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</si>
  <si>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</si>
  <si>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</si>
  <si>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óvodapedagógusok bértámog KIEGÉSZÍTÉS  3 hó</t>
  </si>
  <si>
    <t>Óvoda működtetési támogatás 8 hó</t>
  </si>
  <si>
    <t>Óvoda működtetési támogatás 4 hó</t>
  </si>
  <si>
    <t xml:space="preserve">                                                        Mesterped kategóriába sorolt</t>
  </si>
  <si>
    <t>3.) Tel önk szociális, gyermekjóléti és gyermekétk fel tám</t>
  </si>
  <si>
    <t>B113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</si>
  <si>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</si>
  <si>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</si>
  <si>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</si>
  <si>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</si>
  <si>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Bölcsődei ellátás</t>
  </si>
  <si>
    <t>bölcsődei ellátás hátrányos helyzetű gyermek</t>
  </si>
  <si>
    <t>Családsegítés  B: 6118   Vi: 662 = 6780 fő           (6072,671)</t>
  </si>
  <si>
    <t>gyermekjóléti szolgálat</t>
  </si>
  <si>
    <t>Családsegítés  Kiegészítő  támog.</t>
  </si>
  <si>
    <t xml:space="preserve">gyermekjóléti szolg. Kiegészítő  támog. 0-17 B: 1292   Vi: 128 </t>
  </si>
  <si>
    <t>Családsegítés és gyermekjóléti szolgáltatás</t>
  </si>
  <si>
    <t>szociális étkeztetés</t>
  </si>
  <si>
    <t>házi segítségnyújtás</t>
  </si>
  <si>
    <t>időskorúak nappali ellátása</t>
  </si>
  <si>
    <t>4.) Tel önk kulturális feladatainak támogatása</t>
  </si>
  <si>
    <t>B114</t>
  </si>
  <si>
    <t>5.)Helyi önkorm. Kiegészítő támogatásai</t>
  </si>
  <si>
    <t>2017. évi bérkompenzáció</t>
  </si>
  <si>
    <t>Kulturális pótlék</t>
  </si>
  <si>
    <t>ágazati pótlék</t>
  </si>
  <si>
    <t>bölcsődei pótlék</t>
  </si>
  <si>
    <t>Befektetési célú értékpapírok, kötvények vásárlása</t>
  </si>
  <si>
    <t>A</t>
  </si>
  <si>
    <t>D</t>
  </si>
  <si>
    <t>E</t>
  </si>
  <si>
    <t>Településarculati kézikkönyv készítésének támogatása</t>
  </si>
  <si>
    <t>Kieg tám. Óv pedag minősítéséhez II. kategóriába sorolt 2015-ben</t>
  </si>
  <si>
    <t>Kieg tám. Óv pedag minősítéséhez II. kategóriába sorolt 2016-ben min</t>
  </si>
  <si>
    <t>Bölcsőde kiegészítő támogatása</t>
  </si>
  <si>
    <t xml:space="preserve">könyvtári és közművelődési feladat tám Berhida: </t>
  </si>
  <si>
    <t>ÖNK. Erkel F. u. forg.rend. terv. kivitelezés</t>
  </si>
  <si>
    <t>ÖNK Süni parketta anyag költség</t>
  </si>
  <si>
    <t>ÖNK Orgona u.1. ABC nyílászárók cseréje</t>
  </si>
  <si>
    <t>ÖNK Süni Óvoda beépített szekrény 7 db</t>
  </si>
  <si>
    <t>ÖNK Rezeda u. 19. redőny, szunyogháló beszerz</t>
  </si>
  <si>
    <t>Óvodapedagógus munkát közvetlenül segítők kiegészítő támog</t>
  </si>
  <si>
    <t>polgármesteri béremelés különbözetének támogatása</t>
  </si>
  <si>
    <t xml:space="preserve">minimálbér és garantált bérminimum emelés,valamint szociális hozzájárulási adó csökkentés tám
</t>
  </si>
  <si>
    <t>ÖNK ASP informatikai eszköz beszerzés</t>
  </si>
  <si>
    <t>ÖNK ingatlanvásárlás Péti úti buszmegállóhoz</t>
  </si>
  <si>
    <t>ÖNK Hősök tere, Pgytp zászlótér térkövezés</t>
  </si>
  <si>
    <t>13. melléklet</t>
  </si>
  <si>
    <t>ellátottak pénzbeli juttatásai</t>
  </si>
  <si>
    <t>6. melléklet</t>
  </si>
  <si>
    <t>adatok ezer Ft-ban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</si>
  <si>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</si>
  <si>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</si>
  <si>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</si>
  <si>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</si>
  <si>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</si>
  <si>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</si>
  <si>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</si>
  <si>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</si>
  <si>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</si>
  <si>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</si>
  <si>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</si>
  <si>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Köztemetés</t>
  </si>
  <si>
    <t>ÖNK építési telek villamos hálózat kialakítás kivit.</t>
  </si>
  <si>
    <t>ÖNK Orgona u. 1/3.  fittnes terem felújítás vásárlás</t>
  </si>
  <si>
    <t xml:space="preserve">ÖNK Péti úti temetőnél útöböl, út, járda térkövezés </t>
  </si>
  <si>
    <t>ebből: egyéb fejezeti és kp-i kezelésű előirányzatok</t>
  </si>
  <si>
    <t>Elszámolásból származó bevételek (B116)</t>
  </si>
  <si>
    <t>ebből: egyéb fejezeti kezelésű előirányzatok (K506132)</t>
  </si>
  <si>
    <t>házi segítségnyújtás - szociális segítés</t>
  </si>
  <si>
    <t>Köznevelési intézmények működt kapcs támogatás</t>
  </si>
  <si>
    <t>Egyéb felhalmozási célú átvett pénzeszközök pl: EU (B75)</t>
  </si>
  <si>
    <t>előző évről áthúzódó bérkompenzáció</t>
  </si>
  <si>
    <t>Felhalmozási célú</t>
  </si>
  <si>
    <t>a ...../2018. (II.   .) önkormányzati rendelethez</t>
  </si>
  <si>
    <t>ebből: fejezeti EU program műk c 16</t>
  </si>
  <si>
    <t>ebből: fejezeti EU program felhalm c 25</t>
  </si>
  <si>
    <t>Felhalmozási célú támog Áht belülre</t>
  </si>
  <si>
    <t>ÖNK Ibolya-Rezeda-Orgona u. csatorna ép.</t>
  </si>
  <si>
    <t>ÖNK egyéb tárgyi eszköz (vérszáll. hűtőtáska)</t>
  </si>
  <si>
    <t>ÖNK KEHOP szennyvíztisztító telep fejl pályázat nettó</t>
  </si>
  <si>
    <t>Polgárőrség pályázati támogatása</t>
  </si>
  <si>
    <t>ÖNK TAK elkészítés imm.javak beszerzése +áfa</t>
  </si>
  <si>
    <t>ebből egyéb központi fc tám (B21)</t>
  </si>
  <si>
    <t>Elvonások és befizetések  (K502</t>
  </si>
  <si>
    <t xml:space="preserve">Egyéb működési célú támogatások államháztartáson kívülre </t>
  </si>
  <si>
    <t>Finanszírozási célú</t>
  </si>
  <si>
    <t>Működési célú</t>
  </si>
  <si>
    <t>Költségvetési maradvány együttesen:</t>
  </si>
  <si>
    <t>2017. évi tervben jóváh költségv maradv</t>
  </si>
  <si>
    <t>ASP bevezetése ÖH</t>
  </si>
  <si>
    <t>ASP bevezetése ÖNK</t>
  </si>
  <si>
    <t>Állami megelőlegezés visszafizetése</t>
  </si>
  <si>
    <t>Város üzemeltetési feladat</t>
  </si>
  <si>
    <t>TESZ közfoglak</t>
  </si>
  <si>
    <t>ÖNK Rezeda u. 19. redőny, szunyogháló beszerz maradv</t>
  </si>
  <si>
    <t>ÖNK Péti uton buszmegálló beszerzés+ alépítmény maradv</t>
  </si>
  <si>
    <t>Süni egyéb tárgyi eszköz + áfa</t>
  </si>
  <si>
    <t>TESZ egyéb gép, berendezés + áfa</t>
  </si>
  <si>
    <t>TESZ padok köztemető egyéb gép, berendezés+áfa maradv</t>
  </si>
  <si>
    <t>TESZ zöldterület egyéb gép- berendezés+áfa</t>
  </si>
  <si>
    <t>ÖNK Orgona u. ABC közl.baleset miatti felúj    maradv</t>
  </si>
  <si>
    <t>ÖNK Ibolya-Rezeda-Orgona szennyvíz csatorna felúj HKA</t>
  </si>
  <si>
    <t>ÖNK. Erkel F. u. forg.rend. terv. Kivitelezés   maradv</t>
  </si>
  <si>
    <t>ÖNK külterületi utak pályázat tervek maradv</t>
  </si>
  <si>
    <t>ÖNK közvilágítás korszerűsítés kiviteli terv  maradv</t>
  </si>
  <si>
    <t>TOPOS pályázat Megyei önk díj</t>
  </si>
  <si>
    <t>ÖNK ingatlan havaria céltartalékba</t>
  </si>
  <si>
    <t>ÖNK állami támogatás elszám. Étkeztetés</t>
  </si>
  <si>
    <t>ÖNK pályázati tartalék (óvoda konyha pály önrész is)</t>
  </si>
  <si>
    <t>ÖNK külterületi utak önrész céltartba</t>
  </si>
  <si>
    <t>HKA</t>
  </si>
  <si>
    <t>Költségvetési maradvány végrehajtási rend</t>
  </si>
  <si>
    <t>Hivatal házasságkötés esetén anyakönyvvezető díj rendelet 15 db</t>
  </si>
  <si>
    <t>Szociális Társulás Szociális és Gyermekjóléti Szolg. Bérker.kieg.</t>
  </si>
  <si>
    <t>Köznevelési Társulás Hétszínvirág Óvoda bérker.kieg.</t>
  </si>
  <si>
    <t>Kultúrház szakkörök működési feladatai</t>
  </si>
  <si>
    <t>TESZ városüzemeltetési feladat jutalom (bérkiegészítés) +jár</t>
  </si>
  <si>
    <t>Kultúrház gyermeknap reprezentáció</t>
  </si>
  <si>
    <t>Kultúrház és könyvtár bérkieg.</t>
  </si>
  <si>
    <t>Kultúrház közműv pály színpad tech gépészeti fel</t>
  </si>
  <si>
    <t>finanszírozási feladat összesen</t>
  </si>
  <si>
    <t>ÖNK Hétszínvirág Óvoda felújítás (nyílászáró,tető)</t>
  </si>
  <si>
    <t>Óvodai nevelés</t>
  </si>
  <si>
    <t xml:space="preserve">ÖNK urnahely temetkezési hely kialakítás </t>
  </si>
  <si>
    <t>ÖNK Kiskovácsi temető ravatalozó bővítés Korm. Hiv hatós. Előir</t>
  </si>
  <si>
    <t xml:space="preserve">Köztemető    </t>
  </si>
  <si>
    <t>óvodai étkeztetés épület (Süni)</t>
  </si>
  <si>
    <t xml:space="preserve">ÖNK 181/2 hrsz-ú közút közvilágítás hálózatra csatlakozás </t>
  </si>
  <si>
    <t xml:space="preserve">Közvilágítás   </t>
  </si>
  <si>
    <t>Ady E Ált Isk nyílászáró csere</t>
  </si>
  <si>
    <t>Általános iskolai fejlesztés</t>
  </si>
  <si>
    <t>ÖNK védőnői szolg. egyéb eszközbeszerzés</t>
  </si>
  <si>
    <t xml:space="preserve">informatikai szolg, Stefánia Védőnői rendszer </t>
  </si>
  <si>
    <t>bérkeret</t>
  </si>
  <si>
    <t>család és védőnői szolg.</t>
  </si>
  <si>
    <t>ingatlan vásárlás 1755/2 (forfa)</t>
  </si>
  <si>
    <t>Jázmin u. 1/11. bejárati ajtó csere</t>
  </si>
  <si>
    <t>Rezeda u. 21. szolg. Lakás  redőny, szunyogháló</t>
  </si>
  <si>
    <t>Első világháborús Kisfalúdy emlékmű pályázat önrész</t>
  </si>
  <si>
    <t xml:space="preserve">Süni óvoda fejlesztési pályázat önrész </t>
  </si>
  <si>
    <t>áfa befizetés áthúzódó</t>
  </si>
  <si>
    <t xml:space="preserve">ÖNK tervek </t>
  </si>
  <si>
    <t>ÖNK vagyongazdálk ingatlan területrend</t>
  </si>
  <si>
    <t>vagyongazdálkodás</t>
  </si>
  <si>
    <t>Sporttámogatás</t>
  </si>
  <si>
    <t>Közösségi  támogatás</t>
  </si>
  <si>
    <t>Civil szervezetek támogatása</t>
  </si>
  <si>
    <t>reprezentáció</t>
  </si>
  <si>
    <t>programok, rendezvények szervezése</t>
  </si>
  <si>
    <t>központi elszámolási feladat</t>
  </si>
  <si>
    <t>Többcélú Kistérségi Társulás feladat kieg. Tám</t>
  </si>
  <si>
    <t>Város és községgazdálkodási feladat</t>
  </si>
  <si>
    <t>ÖNKORMÁNYZAT</t>
  </si>
  <si>
    <t>adatbiztonsági szabályozással kapcsolatos szolg.+áfa</t>
  </si>
  <si>
    <t>egyéb tárgyi eszköz beszerzés (telefon, telefonközpont  stb)</t>
  </si>
  <si>
    <t>közúthálózati adatbázis felmérés, adatfeltöltés II. ütem</t>
  </si>
  <si>
    <t>Berhidai Közös Önkormányzati Hivatal</t>
  </si>
  <si>
    <t>vagyongazdálkodás áfa befizetés</t>
  </si>
  <si>
    <t>vagyongazdálkodás konvektor vásárlás, egyéb eszközök</t>
  </si>
  <si>
    <t>zöldterület egyéb gép, berend + áfa (padok, szemetes kukák, egyéb eszközök stb)</t>
  </si>
  <si>
    <t>zöldterület fásítás (üz.anyag+áfa)</t>
  </si>
  <si>
    <t>zöldterületkezelés karbantartási szolg + áfa</t>
  </si>
  <si>
    <t>sportfeladatok gáz</t>
  </si>
  <si>
    <t>közfoglalkoztatottak munkaruha</t>
  </si>
  <si>
    <t>Út-híd üzemelt feladat  + áfa síkosságment</t>
  </si>
  <si>
    <t>Hulladékgazdálkodás szolg. Áfa</t>
  </si>
  <si>
    <t>Út-híd karbantartás+áfa</t>
  </si>
  <si>
    <t>város- és községgazdálkodás postaköltség</t>
  </si>
  <si>
    <t>Tesz  összesen</t>
  </si>
  <si>
    <t>karbantartási szolg  + áfa</t>
  </si>
  <si>
    <t xml:space="preserve">egyéb üzemeltetési szolg. + áfa </t>
  </si>
  <si>
    <t>Kultúrház és kt tagint. Művelődési  ház és kt</t>
  </si>
  <si>
    <t xml:space="preserve">karbantartási szolg + áfa </t>
  </si>
  <si>
    <t>karbantartási anyag+áfa</t>
  </si>
  <si>
    <t>vízdíj + áfa</t>
  </si>
  <si>
    <t>bérleti díj + áfa</t>
  </si>
  <si>
    <t>telefon + áfa</t>
  </si>
  <si>
    <t xml:space="preserve">Kultúrház és könyvtár  </t>
  </si>
  <si>
    <t xml:space="preserve">karbantartás + áfa konyha </t>
  </si>
  <si>
    <t>karbantartás + áfa óvodai nevelés</t>
  </si>
  <si>
    <t>áfa befizetési köt áthúzódó</t>
  </si>
  <si>
    <t>Süni kisértékű egyéb gép, berendezés + áfa</t>
  </si>
  <si>
    <t>szabadság kifizetések</t>
  </si>
  <si>
    <t>Süni Óvoda</t>
  </si>
  <si>
    <t>finanszírozási kiad</t>
  </si>
  <si>
    <t>Tartalék</t>
  </si>
  <si>
    <t>Beruházás</t>
  </si>
  <si>
    <t>Felújítás</t>
  </si>
  <si>
    <t>áht kív. Pe felhalm célú</t>
  </si>
  <si>
    <t>áht kív pe műk.c</t>
  </si>
  <si>
    <t>Áht belül műk tám</t>
  </si>
  <si>
    <t>Központi költségv elvonás, befiz</t>
  </si>
  <si>
    <t>Dologi</t>
  </si>
  <si>
    <t>Járulék</t>
  </si>
  <si>
    <t>SZJ</t>
  </si>
  <si>
    <t>Működési</t>
  </si>
  <si>
    <t>N</t>
  </si>
  <si>
    <t>M</t>
  </si>
  <si>
    <t>L</t>
  </si>
  <si>
    <t>K</t>
  </si>
  <si>
    <t>J</t>
  </si>
  <si>
    <t>I</t>
  </si>
  <si>
    <t>G</t>
  </si>
  <si>
    <t>a ...../2018. (V.   .) önkormányzati rendelethez</t>
  </si>
  <si>
    <t>2017. évi</t>
  </si>
  <si>
    <t>4.b melléklet</t>
  </si>
  <si>
    <t>Maradványból történő feladatok finanszírozása</t>
  </si>
  <si>
    <t>Szakkörök összesen</t>
  </si>
  <si>
    <t xml:space="preserve">      PERSZE színjátszó</t>
  </si>
  <si>
    <t xml:space="preserve">     Őszi Napfény Néptánc Csoport </t>
  </si>
  <si>
    <t xml:space="preserve">     Őszi Napfény Nyugdíjas Klub   </t>
  </si>
  <si>
    <t>2.) Műv.Ház keretében</t>
  </si>
  <si>
    <t xml:space="preserve">   Berhida Táncegyüttes</t>
  </si>
  <si>
    <t xml:space="preserve">      Kertbarát Kör</t>
  </si>
  <si>
    <t xml:space="preserve">      Búzavirág Népdalkör</t>
  </si>
  <si>
    <t>Nyugd Klub tiszt díj</t>
  </si>
  <si>
    <t xml:space="preserve">      Nyugdíjas Klub Berhida</t>
  </si>
  <si>
    <t>1.) Kultúrház keretében szakkörök</t>
  </si>
  <si>
    <t>Mindösszesen</t>
  </si>
  <si>
    <t>Felhalmozási célú támogatás</t>
  </si>
  <si>
    <t>Összes közösségi</t>
  </si>
  <si>
    <t xml:space="preserve">9.) Óvodánkért Alapítvány </t>
  </si>
  <si>
    <t xml:space="preserve">8.) Süni Óvodáért Alapítvány </t>
  </si>
  <si>
    <t>7.) Séd Völgye Túraegyesület</t>
  </si>
  <si>
    <t>6.) Gyermekeinkért Alapítvány</t>
  </si>
  <si>
    <t>5.) Berhida Városi Polgárőrség Egyesület</t>
  </si>
  <si>
    <t>4.) Összefogással Berhidáért Egyesület</t>
  </si>
  <si>
    <t>3.) Mozgássérültek Veszprém Megyei    Egyesülete Berhidai Csoportja</t>
  </si>
  <si>
    <t xml:space="preserve">2.) Peremartonért Egyesület </t>
  </si>
  <si>
    <t>1.) Öregdiákok az Ady Iskola jövőjéért</t>
  </si>
  <si>
    <t>teljesítés</t>
  </si>
  <si>
    <t>II. Közösségi támogatás  működési célú</t>
  </si>
  <si>
    <t xml:space="preserve">              KID Rock and Roll sportegyesület</t>
  </si>
  <si>
    <t>2012 Berhida Szabadidő és Tömegsport Egyesület</t>
  </si>
  <si>
    <t xml:space="preserve"> Pearl Dance R.S.E.</t>
  </si>
  <si>
    <t>Berhida Lovasok KSE</t>
  </si>
  <si>
    <t xml:space="preserve">Peremartoni Sport Club Berhida </t>
  </si>
  <si>
    <t>teljesítés 12.31</t>
  </si>
  <si>
    <t>I. Sporttámogatás Berhida működési célú</t>
  </si>
  <si>
    <t>Közösségi támogatások</t>
  </si>
  <si>
    <t>a ...../2017. (V.   .) önkormányzati rendelethez</t>
  </si>
  <si>
    <t>Teljesítés</t>
  </si>
  <si>
    <t>Összesen:</t>
  </si>
  <si>
    <t>27.</t>
  </si>
  <si>
    <t>9.</t>
  </si>
  <si>
    <t>8.</t>
  </si>
  <si>
    <t>7.</t>
  </si>
  <si>
    <t>6.</t>
  </si>
  <si>
    <t>5.</t>
  </si>
  <si>
    <t>4.</t>
  </si>
  <si>
    <t>szoc. étkeztetés térítési díj</t>
  </si>
  <si>
    <t>3.</t>
  </si>
  <si>
    <t>idősek nappali ell térítési díj</t>
  </si>
  <si>
    <t>2.</t>
  </si>
  <si>
    <t>házi gondozás térítési díj</t>
  </si>
  <si>
    <t>1.</t>
  </si>
  <si>
    <t>e/Ft</t>
  </si>
  <si>
    <t>bevétel  e/Ft</t>
  </si>
  <si>
    <t>összege</t>
  </si>
  <si>
    <t>elérhető</t>
  </si>
  <si>
    <t xml:space="preserve">Kedvezmények </t>
  </si>
  <si>
    <t xml:space="preserve">Kedvezmény nélkül </t>
  </si>
  <si>
    <t xml:space="preserve">Bevételi jogcím </t>
  </si>
  <si>
    <t>Sorszám</t>
  </si>
  <si>
    <t>11. melléklet</t>
  </si>
  <si>
    <t>Az önkormányzat által adott közvetett támogatások, kedvezmények</t>
  </si>
  <si>
    <t xml:space="preserve">Összes bevétel </t>
  </si>
  <si>
    <t>B8</t>
  </si>
  <si>
    <t xml:space="preserve">Finanszírozási bevételek </t>
  </si>
  <si>
    <t>B82</t>
  </si>
  <si>
    <t>Külföldi finanszírozás bevételei</t>
  </si>
  <si>
    <t>B81</t>
  </si>
  <si>
    <t xml:space="preserve">Belföldi finanszírozás bevételei </t>
  </si>
  <si>
    <t>B818</t>
  </si>
  <si>
    <t>Központi költségvetés sajátos finanszírozási bevételei</t>
  </si>
  <si>
    <t>B817</t>
  </si>
  <si>
    <t>Betétek megszüntetése</t>
  </si>
  <si>
    <t>B816</t>
  </si>
  <si>
    <t>Központi, irányító szervi támogatás</t>
  </si>
  <si>
    <t>B815</t>
  </si>
  <si>
    <t>Államháztartáson belüli megelőlegezések törlesztése</t>
  </si>
  <si>
    <t>B814</t>
  </si>
  <si>
    <t>Államháztartáson belüli megelőlegezések</t>
  </si>
  <si>
    <t>B813</t>
  </si>
  <si>
    <t xml:space="preserve">Maradvány igénybevétele </t>
  </si>
  <si>
    <t>B8132</t>
  </si>
  <si>
    <t>Előző év vállalkozási maradványának igénybevétele</t>
  </si>
  <si>
    <t>B8131</t>
  </si>
  <si>
    <t>Előző év költségvetési maradványának igénybevétele</t>
  </si>
  <si>
    <t>B812</t>
  </si>
  <si>
    <t>Belföldi értékpapírok bevételei</t>
  </si>
  <si>
    <t>B811</t>
  </si>
  <si>
    <t xml:space="preserve">Hitel-, kölcsönfelvétel államháztartáson kívülről </t>
  </si>
  <si>
    <t>B1-B7</t>
  </si>
  <si>
    <t xml:space="preserve">Költségvetési bevételek </t>
  </si>
  <si>
    <t>B7</t>
  </si>
  <si>
    <t xml:space="preserve">Felhalmozási célú átvett pénzeszközök </t>
  </si>
  <si>
    <t>B73-74</t>
  </si>
  <si>
    <t>Egyéb felhalmozási célú átvett pénzeszközök</t>
  </si>
  <si>
    <t>B72</t>
  </si>
  <si>
    <t>Felhalmozási célú visszatérítendő támogatások, kölcsönök visszatérülése államháztartáson kívülről</t>
  </si>
  <si>
    <t>B71</t>
  </si>
  <si>
    <t>Felhalmozási célú garancia- és kezességvállalásból származó megtérülések államháztartáson kívülről</t>
  </si>
  <si>
    <t>B6</t>
  </si>
  <si>
    <t xml:space="preserve">Működési célú átvett pénzeszközök </t>
  </si>
  <si>
    <t>B63-65</t>
  </si>
  <si>
    <t>Egyéb működési célú átvett pénzeszközök</t>
  </si>
  <si>
    <t>B62</t>
  </si>
  <si>
    <t>Működési célú visszatérítendő támogatások, kölcsönök visszatérülése államháztartáson kívülről</t>
  </si>
  <si>
    <t>B61</t>
  </si>
  <si>
    <t>Működési célú garancia- és kezességvállalásból származó megtérülések államháztartáson kívülről</t>
  </si>
  <si>
    <t>B5</t>
  </si>
  <si>
    <t xml:space="preserve">Felhalmozási bevételek </t>
  </si>
  <si>
    <t>B55</t>
  </si>
  <si>
    <t>Részesedések megszűnéséhez kapcsolódó bevételek</t>
  </si>
  <si>
    <t>B54</t>
  </si>
  <si>
    <t>Részesedések értékesítése</t>
  </si>
  <si>
    <t>B53</t>
  </si>
  <si>
    <t>Egyéb tárgyi eszközök értékesítése</t>
  </si>
  <si>
    <t>B52</t>
  </si>
  <si>
    <t>Ingatlanok értékesítése</t>
  </si>
  <si>
    <t>B51</t>
  </si>
  <si>
    <t>Immateriális javak értékesítése</t>
  </si>
  <si>
    <t>B4</t>
  </si>
  <si>
    <t>44</t>
  </si>
  <si>
    <t>B410</t>
  </si>
  <si>
    <t>Egyéb működési bevételek</t>
  </si>
  <si>
    <t>43</t>
  </si>
  <si>
    <t>B409</t>
  </si>
  <si>
    <t>Egyéb pénzügyi műveletek bevételei</t>
  </si>
  <si>
    <t>42</t>
  </si>
  <si>
    <t>B408</t>
  </si>
  <si>
    <t>Kamatbevételek</t>
  </si>
  <si>
    <t>41</t>
  </si>
  <si>
    <t>B407</t>
  </si>
  <si>
    <t>Általános forgalmi adó visszatérítése</t>
  </si>
  <si>
    <t>40</t>
  </si>
  <si>
    <t>B406</t>
  </si>
  <si>
    <t>Kiszámlázott általános forgalmi adó</t>
  </si>
  <si>
    <t>39</t>
  </si>
  <si>
    <t>B405</t>
  </si>
  <si>
    <t>Ellátási díjak</t>
  </si>
  <si>
    <t>38</t>
  </si>
  <si>
    <t>B404</t>
  </si>
  <si>
    <t xml:space="preserve">Tulajdonosi bevételek </t>
  </si>
  <si>
    <t>37</t>
  </si>
  <si>
    <t>B4032</t>
  </si>
  <si>
    <t xml:space="preserve">    - ebből áht-n kívülre közvetített</t>
  </si>
  <si>
    <t>B4031</t>
  </si>
  <si>
    <t xml:space="preserve">    - ebből ÁHT-n belülre közvetített</t>
  </si>
  <si>
    <t>B403</t>
  </si>
  <si>
    <t>Közvetített szolgáltatások értéke</t>
  </si>
  <si>
    <t>36</t>
  </si>
  <si>
    <t>B402</t>
  </si>
  <si>
    <t>Szolgáltatások ellenértéke</t>
  </si>
  <si>
    <t>35</t>
  </si>
  <si>
    <t>B401</t>
  </si>
  <si>
    <t>Áru- és készletértékesítés ellenértéke</t>
  </si>
  <si>
    <t>34</t>
  </si>
  <si>
    <t>B3</t>
  </si>
  <si>
    <t xml:space="preserve">Közhatalmi bevételek </t>
  </si>
  <si>
    <t>33</t>
  </si>
  <si>
    <t>B36</t>
  </si>
  <si>
    <t xml:space="preserve">Egyéb közhatalmi bevételek </t>
  </si>
  <si>
    <t>32</t>
  </si>
  <si>
    <t>B35</t>
  </si>
  <si>
    <t xml:space="preserve">Termékek és szolgáltatások adói </t>
  </si>
  <si>
    <t>31</t>
  </si>
  <si>
    <t>B355</t>
  </si>
  <si>
    <t xml:space="preserve">Egyéb áruhasználati és szolgáltatási adók </t>
  </si>
  <si>
    <t>30</t>
  </si>
  <si>
    <t>B354</t>
  </si>
  <si>
    <t>Gépjárműadók</t>
  </si>
  <si>
    <t>29</t>
  </si>
  <si>
    <t>B353</t>
  </si>
  <si>
    <t xml:space="preserve">Pénzügyi monopóliumok nyereségét terhelő adók </t>
  </si>
  <si>
    <t>28</t>
  </si>
  <si>
    <t>B352</t>
  </si>
  <si>
    <t xml:space="preserve">Fogyasztási adók </t>
  </si>
  <si>
    <t>27</t>
  </si>
  <si>
    <t>B351</t>
  </si>
  <si>
    <t xml:space="preserve">Értékesítési és forgalmi adók </t>
  </si>
  <si>
    <t>26</t>
  </si>
  <si>
    <t>B34</t>
  </si>
  <si>
    <t xml:space="preserve">Vagyoni tipusú adók </t>
  </si>
  <si>
    <t>25</t>
  </si>
  <si>
    <t>B33</t>
  </si>
  <si>
    <t>Bérhez és foglalkoztatáshoz kapcsolódó adók</t>
  </si>
  <si>
    <t>24</t>
  </si>
  <si>
    <t>B32</t>
  </si>
  <si>
    <t>Szociális hozzájárulási adó és járulékok</t>
  </si>
  <si>
    <t>23</t>
  </si>
  <si>
    <t>B31</t>
  </si>
  <si>
    <t>Jövedelemadók</t>
  </si>
  <si>
    <t>22</t>
  </si>
  <si>
    <t>B312</t>
  </si>
  <si>
    <t xml:space="preserve">Társaságok jövedelemadói </t>
  </si>
  <si>
    <t>21</t>
  </si>
  <si>
    <t>B311</t>
  </si>
  <si>
    <t>Magánszemélyek jövedelemadói</t>
  </si>
  <si>
    <t>20</t>
  </si>
  <si>
    <t>B2</t>
  </si>
  <si>
    <t xml:space="preserve">Felhalmozási célú támogatások államháztartáson belülről </t>
  </si>
  <si>
    <t>19</t>
  </si>
  <si>
    <t>B25</t>
  </si>
  <si>
    <t>Egyéb felhalmozási célú támogatások bevételei államháztartáson belülről</t>
  </si>
  <si>
    <t>18</t>
  </si>
  <si>
    <t>B24</t>
  </si>
  <si>
    <t>Felhalmozási célú visszatérítendő támogatások, kölcsönök igénybevétele államháztartáson belülről</t>
  </si>
  <si>
    <t>17</t>
  </si>
  <si>
    <t>B23</t>
  </si>
  <si>
    <t>Felhalmozási célú visszatérítendő támogatások, kölcsönök visszatérülése államháztartáson belülről</t>
  </si>
  <si>
    <t>16</t>
  </si>
  <si>
    <t>B22</t>
  </si>
  <si>
    <t>Felhalmozási célú garancia- és kezességvállalásból származó megtérülések államháztartáson belülről</t>
  </si>
  <si>
    <t>15</t>
  </si>
  <si>
    <t>B21</t>
  </si>
  <si>
    <t>Felhalmozási célú önkormányzati támogatások</t>
  </si>
  <si>
    <t>14</t>
  </si>
  <si>
    <t>B1</t>
  </si>
  <si>
    <t xml:space="preserve">Működési célú támogatások államháztartáson belülről </t>
  </si>
  <si>
    <t>13</t>
  </si>
  <si>
    <t>B167</t>
  </si>
  <si>
    <t xml:space="preserve">  - ebből fejezeti kezelésű </t>
  </si>
  <si>
    <t>B166</t>
  </si>
  <si>
    <t xml:space="preserve">  - ebből nemzetiségi önkormányzatok és költségvetési szerveik</t>
  </si>
  <si>
    <t>B165</t>
  </si>
  <si>
    <t xml:space="preserve">  - ebből társulások és költségvetési szerveik</t>
  </si>
  <si>
    <t>B164</t>
  </si>
  <si>
    <t xml:space="preserve">  - ebből helyi önkormányzatok és költségvetési szerveik</t>
  </si>
  <si>
    <t>B163</t>
  </si>
  <si>
    <t xml:space="preserve">  - ebből elkülönített állami alapok</t>
  </si>
  <si>
    <t>B162</t>
  </si>
  <si>
    <t xml:space="preserve">  - ebből Társadalombiztosítási Alapok</t>
  </si>
  <si>
    <t>B161</t>
  </si>
  <si>
    <t xml:space="preserve">  - ebből központi költségvetési szervek</t>
  </si>
  <si>
    <t>B16</t>
  </si>
  <si>
    <t>Egyéb működési célú támogatások bevételei államháztartáson belülről</t>
  </si>
  <si>
    <t>12</t>
  </si>
  <si>
    <t>B15</t>
  </si>
  <si>
    <t>Működési célú visszatérítendő támogatások, kölcsönök igénybevétele államháztartáson belülről</t>
  </si>
  <si>
    <t>11</t>
  </si>
  <si>
    <t>B14</t>
  </si>
  <si>
    <t>Működési célú visszatérítendő támogatások, kölcsönök visszatérülése államháztartáson belülről</t>
  </si>
  <si>
    <t>10</t>
  </si>
  <si>
    <t>B13</t>
  </si>
  <si>
    <t>Működési célú garancia- és kezességvállalásból származó megtérülések államháztartáson belülről</t>
  </si>
  <si>
    <t>09</t>
  </si>
  <si>
    <t>B12</t>
  </si>
  <si>
    <t>Elvonások és befizetések bevételei</t>
  </si>
  <si>
    <t>08</t>
  </si>
  <si>
    <t>B11</t>
  </si>
  <si>
    <t xml:space="preserve">Önkormányzatok működési támogatásai </t>
  </si>
  <si>
    <t>07</t>
  </si>
  <si>
    <t>B116</t>
  </si>
  <si>
    <t>Elszámolásból származó bevételek</t>
  </si>
  <si>
    <t>06</t>
  </si>
  <si>
    <t>B115</t>
  </si>
  <si>
    <t>Működési célú költségvetési támogatások és kiegészítő támogatások</t>
  </si>
  <si>
    <t>05</t>
  </si>
  <si>
    <t>Települési önkormányzatok kulturális feladatainak támogatása</t>
  </si>
  <si>
    <t>04</t>
  </si>
  <si>
    <t>Települési önkormányzatok szociális és gyermekjóléti  feladatainak támogatása</t>
  </si>
  <si>
    <t>03</t>
  </si>
  <si>
    <t>Települési önkormányzatok egyes köznevelési feladatainak támogatása</t>
  </si>
  <si>
    <t>02</t>
  </si>
  <si>
    <t>Helyi önkormányzatok működésének általános támogatása</t>
  </si>
  <si>
    <t>01</t>
  </si>
  <si>
    <t>Teljesítés 12.31</t>
  </si>
  <si>
    <t>Rovat
száma</t>
  </si>
  <si>
    <t>Kultúrház</t>
  </si>
  <si>
    <t>2015. évi költségvetés</t>
  </si>
  <si>
    <t xml:space="preserve">Összes kiadás </t>
  </si>
  <si>
    <t>K9</t>
  </si>
  <si>
    <t>K92</t>
  </si>
  <si>
    <t>Külföldi finanszírozás kiadásai</t>
  </si>
  <si>
    <t>K91</t>
  </si>
  <si>
    <t xml:space="preserve">Belföldi finanszírozás kiadásai </t>
  </si>
  <si>
    <t>K918</t>
  </si>
  <si>
    <t>Központi költségvetés sajátos finanszírozási kiadásai</t>
  </si>
  <si>
    <t>K917</t>
  </si>
  <si>
    <t>Pénzügyi lízing kiadásai</t>
  </si>
  <si>
    <t>K916</t>
  </si>
  <si>
    <t>Pénzeszközök betétként elhelyezése</t>
  </si>
  <si>
    <t>K915</t>
  </si>
  <si>
    <t>Központi, irányító szervi támogatások folyósítása</t>
  </si>
  <si>
    <t>K914</t>
  </si>
  <si>
    <t>Államháztartáson belüli megelőlegezések visszafizetése</t>
  </si>
  <si>
    <t>K913</t>
  </si>
  <si>
    <t>Államháztartáson belüli megelőlegezések folyósítása</t>
  </si>
  <si>
    <t>K912</t>
  </si>
  <si>
    <t xml:space="preserve">Belföldi értékpapírok kiadásai </t>
  </si>
  <si>
    <t>K911</t>
  </si>
  <si>
    <t>Hitel-, kölcsöntörlesztés államháztartáson kívülre</t>
  </si>
  <si>
    <t>K1-K8</t>
  </si>
  <si>
    <t>K8</t>
  </si>
  <si>
    <t xml:space="preserve">Egyéb felhalmozási célú kiadások </t>
  </si>
  <si>
    <t>K88</t>
  </si>
  <si>
    <t xml:space="preserve">Egyéb felhalmozási célú támogatások államháztartáson kívülre </t>
  </si>
  <si>
    <t>K87</t>
  </si>
  <si>
    <t>Lakástámogatás</t>
  </si>
  <si>
    <t>K86</t>
  </si>
  <si>
    <t>Felhalmozási célú visszatérítendő támogatások, kölcsönök nyújtása államháztartáson kívülre</t>
  </si>
  <si>
    <t>K85</t>
  </si>
  <si>
    <t>Felhalmozási célú garancia- és kezességvállalásból származó kifizetés államháztartáson kívülre</t>
  </si>
  <si>
    <t>K84</t>
  </si>
  <si>
    <t>Egyéb felhalmozási célú támogatások államháztartáson belülre</t>
  </si>
  <si>
    <t>K83</t>
  </si>
  <si>
    <t>Felhalmozási célú visszatérítendő támogatások, kölcsönök törlesztése államháztartáson belülre</t>
  </si>
  <si>
    <t>K82</t>
  </si>
  <si>
    <t>Felhalmozási célú visszatérítendő támogatások, kölcsönök nyújtása államháztartáson belülre</t>
  </si>
  <si>
    <t>K81</t>
  </si>
  <si>
    <t>Felhalmozási célú garancia- és kezességvállalásból származó kifizetés államháztartáson belülre</t>
  </si>
  <si>
    <t>K7</t>
  </si>
  <si>
    <t xml:space="preserve">Felújítások </t>
  </si>
  <si>
    <t>K74</t>
  </si>
  <si>
    <t>Felújítási célú előzetesen felszámított általános forgalmi adó</t>
  </si>
  <si>
    <t>K73</t>
  </si>
  <si>
    <t xml:space="preserve">Egyéb tárgyi eszközök felújítása </t>
  </si>
  <si>
    <t>K72</t>
  </si>
  <si>
    <t>Informatikai eszközök felújítása</t>
  </si>
  <si>
    <t>K71</t>
  </si>
  <si>
    <t>Ingatlanok felújítása</t>
  </si>
  <si>
    <t>K6</t>
  </si>
  <si>
    <t>K67</t>
  </si>
  <si>
    <t>Beruházási célú előzetesen felszámított általános forgalmi adó</t>
  </si>
  <si>
    <t>K66</t>
  </si>
  <si>
    <t>Meglévő részesedések növeléséhez kapcsolódó kiadások</t>
  </si>
  <si>
    <t>K65</t>
  </si>
  <si>
    <t>Részesedések beszerzése</t>
  </si>
  <si>
    <t>K64</t>
  </si>
  <si>
    <t>Egyéb tárgyi eszközök beszerzése, létesítése</t>
  </si>
  <si>
    <t>K63</t>
  </si>
  <si>
    <t>Informatikai eszközök beszerzése, létesítése</t>
  </si>
  <si>
    <t>K62</t>
  </si>
  <si>
    <t>Ingatlanok beszerzése, létesítése</t>
  </si>
  <si>
    <t>K61</t>
  </si>
  <si>
    <t>Immateriális javak, vagy jogok beszerzése, létesítése</t>
  </si>
  <si>
    <t>K5</t>
  </si>
  <si>
    <t xml:space="preserve">Egyéb működési célú kiadások </t>
  </si>
  <si>
    <t>K512</t>
  </si>
  <si>
    <t>Tartalékok</t>
  </si>
  <si>
    <t>K511</t>
  </si>
  <si>
    <t>Egyéb működési célú támogatások államháztartáson kívülre</t>
  </si>
  <si>
    <t>K510</t>
  </si>
  <si>
    <t>Kamattámogatások</t>
  </si>
  <si>
    <t>K509</t>
  </si>
  <si>
    <t>Árkiegészítések, ártámogatások</t>
  </si>
  <si>
    <t>K508</t>
  </si>
  <si>
    <t>Működési célú visszatérítendő támogatások, kölcsönök nyújtása államháztartáson kívülre</t>
  </si>
  <si>
    <t>K507</t>
  </si>
  <si>
    <t>Működési célú garancia- és kezességvállalásból származó kifizetés államháztartáson kívülre</t>
  </si>
  <si>
    <t>K5066</t>
  </si>
  <si>
    <t>K50653</t>
  </si>
  <si>
    <t xml:space="preserve">  - ebből szociális társulásnak</t>
  </si>
  <si>
    <t>K50652</t>
  </si>
  <si>
    <t xml:space="preserve">  - ebből köznevelési társulásnak </t>
  </si>
  <si>
    <t>K50651</t>
  </si>
  <si>
    <t xml:space="preserve">  - ebből társulások és költségvetési szerveik </t>
  </si>
  <si>
    <t>K5064</t>
  </si>
  <si>
    <t xml:space="preserve">  - ebből fejezeti kezelésű kv-i sz-nek (Rendőrség)</t>
  </si>
  <si>
    <t>K5063</t>
  </si>
  <si>
    <t>K5062</t>
  </si>
  <si>
    <t>K5061</t>
  </si>
  <si>
    <t>K506</t>
  </si>
  <si>
    <t>Egyéb működési célú támogatások államháztartáson belülre</t>
  </si>
  <si>
    <t>K505</t>
  </si>
  <si>
    <t>Működési célú visszatérítendő támogatások, kölcsönök törlesztése államháztartáson belülre</t>
  </si>
  <si>
    <t>K504</t>
  </si>
  <si>
    <t>Működési célú visszatérítendő támogatások, kölcsönök nyújtása államháztartáson belülre</t>
  </si>
  <si>
    <t>K503</t>
  </si>
  <si>
    <t>Működési célú garancia- és kezességvállalásból származó kifizetés államháztartáson belülre</t>
  </si>
  <si>
    <t>K502</t>
  </si>
  <si>
    <t>Elvonások és befizetések</t>
  </si>
  <si>
    <t>K501</t>
  </si>
  <si>
    <t>Nemzetközi kötelezettségek</t>
  </si>
  <si>
    <t>K4</t>
  </si>
  <si>
    <t xml:space="preserve">Ellátottak pénzbeli juttatásai </t>
  </si>
  <si>
    <t>K48</t>
  </si>
  <si>
    <t>Egyéb nem intézményi ellátások</t>
  </si>
  <si>
    <t>K47</t>
  </si>
  <si>
    <t>Intézményi ellátottak pénzbeli juttatásai</t>
  </si>
  <si>
    <t>K46</t>
  </si>
  <si>
    <t>Lakhatással kapcsolatos ellátások</t>
  </si>
  <si>
    <t>K45</t>
  </si>
  <si>
    <t>Foglalkoztatással, munkanélküliséggel kapcsolatos ellátások</t>
  </si>
  <si>
    <t>K44</t>
  </si>
  <si>
    <t>Betegséggel kapcsolatos (nem társadalombiztosítási) ellátások</t>
  </si>
  <si>
    <t>K43</t>
  </si>
  <si>
    <t>Pénzbeli kárpótlások, kártérítések</t>
  </si>
  <si>
    <t>K42</t>
  </si>
  <si>
    <t>Családi támogatások</t>
  </si>
  <si>
    <t>K41</t>
  </si>
  <si>
    <t>Társadalombiztosítási ellátások</t>
  </si>
  <si>
    <t>K3</t>
  </si>
  <si>
    <t>K2</t>
  </si>
  <si>
    <t xml:space="preserve">Munkaadókat terhelő járulékok és szociális hozzájárulási adó                                                                            </t>
  </si>
  <si>
    <t>K1</t>
  </si>
  <si>
    <t xml:space="preserve">Személyi juttatások </t>
  </si>
  <si>
    <t xml:space="preserve">Kultúrház </t>
  </si>
  <si>
    <t>ÖSSZESEN</t>
  </si>
  <si>
    <t>14. melléklet</t>
  </si>
  <si>
    <t>B73</t>
  </si>
  <si>
    <t>B63</t>
  </si>
  <si>
    <r>
      <t xml:space="preserve">  - ebből elkülönített állami alapok </t>
    </r>
    <r>
      <rPr>
        <b/>
        <sz val="10"/>
        <color indexed="8"/>
        <rFont val="Arial"/>
        <family val="2"/>
        <charset val="238"/>
      </rPr>
      <t>(MUNKAÜGYI KP  közfoglalk)</t>
    </r>
  </si>
  <si>
    <t xml:space="preserve">Elszámolásból származó  bevételek </t>
  </si>
  <si>
    <t>Tel önkorm szociális és gyermekjóléti, gyermekétk  feladatainak támogatása</t>
  </si>
  <si>
    <t>Teljesítés 12.31.</t>
  </si>
  <si>
    <t>2016. évi költségvetés</t>
  </si>
  <si>
    <t>15. melléklet</t>
  </si>
  <si>
    <t xml:space="preserve">  - ebből fejezeti kez közp Rendőrség tám</t>
  </si>
  <si>
    <t>16. melléklet</t>
  </si>
  <si>
    <t>Pénzkészlet t.idősz végén összesen:</t>
  </si>
  <si>
    <t xml:space="preserve">    Idegen pénzeszközök</t>
  </si>
  <si>
    <t>- Forintpénztárak és betétkönyvek egyenlege</t>
  </si>
  <si>
    <t>- Devizabetét számlák egyenlege</t>
  </si>
  <si>
    <t>- Forintban vezetett költségvetési pénzforgalmi számlák egyenlege (Előirányzat-felhasználási keretszámlák egyenlege)</t>
  </si>
  <si>
    <t xml:space="preserve">Pénzkészlet összesen </t>
  </si>
  <si>
    <t>Összeg  (  Ft )</t>
  </si>
  <si>
    <t>Megnevezés</t>
  </si>
  <si>
    <t>Pénzeszközök változása</t>
  </si>
  <si>
    <t>Berhida Város Önkormányzat</t>
  </si>
  <si>
    <t>24. melléklet</t>
  </si>
  <si>
    <t>ebből: egyéb központi, fejezeti kezelésű előirányzatok (B16)</t>
  </si>
  <si>
    <t>ebből: egyéb központi, fejezeti kezelésű előirányzatok fc (B25</t>
  </si>
  <si>
    <t>Összeg</t>
  </si>
  <si>
    <t>01        Alaptevékenység költségvetési bevételei</t>
  </si>
  <si>
    <t>02        Alaptevékenység költségvetési kiadásai</t>
  </si>
  <si>
    <t>I          Alaptevékenység költségvetési egyenlege (=01-02)</t>
  </si>
  <si>
    <t>03        Alaptevékenység finanszírozási bevételei</t>
  </si>
  <si>
    <t>04        Alaptevékenység finanszírozási kiadásai</t>
  </si>
  <si>
    <t>II         Alaptevékenység finanszírozási egyenlege (=03-04)</t>
  </si>
  <si>
    <t>A)        Alaptevékenység maradványa (=±I±II)</t>
  </si>
  <si>
    <t>C)        Összes maradvány (=A+B)</t>
  </si>
  <si>
    <t>D)        Alaptevékenység kötelezettségvállalással terhelt maradványa</t>
  </si>
  <si>
    <t>E)        Alaptevékenység szabad maradványa (=A-D)</t>
  </si>
  <si>
    <t>zöldterület karbantartási anyag + áfa</t>
  </si>
  <si>
    <t>Süni kisértékű egyéb gép konyha + áfa</t>
  </si>
  <si>
    <t>A központi költségvetésből támogatásként rendelkezésre bocsátott összeg</t>
  </si>
  <si>
    <t>Az önkormányzat által az adott célra ténylegesen felhasznált összeg</t>
  </si>
  <si>
    <t>Az önkormányzat által fel nem használt, de a következő évben jogszerűen felhasználható összeg</t>
  </si>
  <si>
    <t>Eltérés (=3-4-5)</t>
  </si>
  <si>
    <t>II.4.a) Közművelődési érdekeltségnövelő támogatás</t>
  </si>
  <si>
    <t>Helyi önkormányzatok felhalmozási célú költségvetési támogatásai összesen (12+…+28)</t>
  </si>
  <si>
    <t>Helyi önkormányzatok kiegészítő támogatásai összesen (=11+29+30+….+39)</t>
  </si>
  <si>
    <t>A 2016. évről áthúzódó bérkompenzáció támogatása</t>
  </si>
  <si>
    <t>A településképi arculati kézikönyv elkészítésének támogatása</t>
  </si>
  <si>
    <t>Szociális ágazati összevont pótlék</t>
  </si>
  <si>
    <t>A települési önkormányzatok szociális feladatainak egyéb támogatása</t>
  </si>
  <si>
    <t>Települési önkormányzatok nyilvános könyvtári és közművelődési feladatainak támogatása</t>
  </si>
  <si>
    <t>Könyvtári, közművelődési és múzeumi feladatok támogatása (45+…+53)</t>
  </si>
  <si>
    <t>4. A középfokú végzettséggel rendelkező kisgyermeknevelők bölcsődei pótléka</t>
  </si>
  <si>
    <t>5. Kulturális illetménypótlék</t>
  </si>
  <si>
    <t>16. A költségvetési szerveknél foglalkoztatottak 2017. évi kompenzációja</t>
  </si>
  <si>
    <t>23. A minimálbér és a garantált bérminimum emelés és a szociális hozzájárulási adó csökkentés hatásának kompenzációja</t>
  </si>
  <si>
    <t>24. A polgármesteri béremelés különbözetének támogatása</t>
  </si>
  <si>
    <t>25. Óvodapedagógusok munkáját segítők kiegészítő támogatása</t>
  </si>
  <si>
    <t>53. A helyi közbiztonság javításának támogatása</t>
  </si>
  <si>
    <t>Mindösszesen (=40+…+44+54+61+62+…+95)</t>
  </si>
  <si>
    <t>Az önkormányzat által a 2016. évben fel nem használt, de 2017. évben jogszerűen felhasználható összeg (2017. évi)</t>
  </si>
  <si>
    <t>Ebből 2017. évben az előirt határidőig ténylegesen felhasznált</t>
  </si>
  <si>
    <t>Eltérés (fel nem használt) (=3-4)</t>
  </si>
  <si>
    <t>Adósságkonszolidációban nem részesült települési önkormányzatok fejlesztéseinek támogatása</t>
  </si>
  <si>
    <t>Helyi önkormányzatok felhalmozási célú költségvetési támogatásai összesen (10+11+16+17+…+24)</t>
  </si>
  <si>
    <t>Helyi önkormányzatok kiegészítő támogatásai összesen (=9+25+26+….+35)</t>
  </si>
  <si>
    <t>Összesen 38. sor kivételével (36+37+39+40+41+51+58+59+…+87):</t>
  </si>
  <si>
    <t>Mindösszesen (36+37+...+41+51+58+59+…+87):</t>
  </si>
  <si>
    <t>Módosított Előirányzat</t>
  </si>
  <si>
    <t>1.c. melléklet</t>
  </si>
  <si>
    <t>2.e melléklet</t>
  </si>
  <si>
    <t>Költségvetési törvény alapján feladatátvétellel/feladatátadással korrigált támogatás</t>
  </si>
  <si>
    <t>Támogatás évközi változása - Május 15.</t>
  </si>
  <si>
    <t>Támogatás évközi változása - Október 1.</t>
  </si>
  <si>
    <t>Tényleges támogatás</t>
  </si>
  <si>
    <t>Évvégi eltérés (+,-) mutatószám szerinti támogatás (=6-(3+4+5))</t>
  </si>
  <si>
    <t>A 05. űrlap alapján a támogatási jogcímhez kapcsolódó kormányzati funkció szerinti kiadások összege</t>
  </si>
  <si>
    <t>Az önkormányzat által az adott célra december 31-ig ténylegesen felhasznált összeg</t>
  </si>
  <si>
    <t>Többlettámogatás (ha a 7-6+9 &gt;0, akkor 7-6+9; egyébként 0)</t>
  </si>
  <si>
    <t>Visszafizetési kötelezettség (ha a 7-6+9 &lt;0, akkor 7-6+9 abszolútértéke; egyébként 0)</t>
  </si>
  <si>
    <t>I.1. A települési  önkormányzatok működésének támogatása (09 01 01 01 00)</t>
  </si>
  <si>
    <t>I.2. Nem közművel összegyűjtött háztartási szennyvíz ártalmatlanítása (09 01 01 02 00)</t>
  </si>
  <si>
    <t>I.3. Határátkelőhelyek fenntartásának támogatása (09 01 01 04 00)</t>
  </si>
  <si>
    <t>II. A települési önkormányzatok egyes köznevelési feladatainak támogatása (09 01 02 00 00)</t>
  </si>
  <si>
    <t>III.3. Egyes szociális és gyermekjóléti feladatok támogatása és III.7. Kiegészítő támogatás a bölcsődében foglalkoztatott, felsőfokú végzettségű kisgyermeknevelők béréhez (09 01 03 03 00)</t>
  </si>
  <si>
    <t>III.5. Intézményi gyermekétkeztetés támogatása (09 01 03 05 00)</t>
  </si>
  <si>
    <t>III.6. Rászoruló gyermekek szünidei étkeztetése (09 01 03 06 00)</t>
  </si>
  <si>
    <t>11/M - A helyi önkormányzatok visszafizetési kötelezettsége, pótlólagos támogatása (Ávr. 111. §), és a jogtalan igénybevétele után fizetendő ügyleti kamata (Ávr. 112. §)</t>
  </si>
  <si>
    <t>Ávr. 111. § a) szerinti valamennyi támogatás pótlólagos összege (11.c űrlap 10. sor 10. és 11. oszlopok és a 11.a űrlap 42. sor 6. oszlopának figyelembe vétele mellett)</t>
  </si>
  <si>
    <t>A 11.c űrlap 5. során elszámolt 2. melléklet II.4. az óvodapedagógusok minősítéséhez kapcsolódó támogatás összege</t>
  </si>
  <si>
    <t>A 11.c űrlap 5. során elszámolt 2. melléklet II.4. az óvodapedagógusok minősítéséhez kapcsolódó támogatásból lemondás összege októberi felmérés alapján</t>
  </si>
  <si>
    <t>Kamatalapba számító rendelkezésre bocsátott támogatások összege (a 11.c űrlap 2,5,6,7,8 és 9. sorban a 3. oszlop és a 3+4+5. oszlop összege közül a nagyobb figyelembevételével számított együttes összege csökkentve ezen űrlap 10. sor 3. oszlop szerinti összegekkel)</t>
  </si>
  <si>
    <t>Önkormányzatot megillető pótlólagos támogatás (2)</t>
  </si>
  <si>
    <t>3.a - A helyi önkormányzatok kiegészítő támogatásainak és egyéb kötött felhasználású támogatásainak elszámolása</t>
  </si>
  <si>
    <t>3/B - Az előző évi (2016.) kötelezettségvállalással terhelt  kiegészítő támogatásainak és egyéb kötött felhasználású támogatások maradványainak elszámolása</t>
  </si>
  <si>
    <t>3C - Az önkormányzatok általános, köznevelési és szociális feladataihoz kapcsolódó támogatások elszámolása</t>
  </si>
  <si>
    <t>3/a. melléklet</t>
  </si>
  <si>
    <t>3/b. melléklet</t>
  </si>
  <si>
    <t>3/c. melléklet</t>
  </si>
  <si>
    <t>3/d. melléklet</t>
  </si>
  <si>
    <t>4/a. melléklet</t>
  </si>
  <si>
    <t>4/A - Maradványkimutatás</t>
  </si>
  <si>
    <t>2017 évi költségvetés</t>
  </si>
  <si>
    <t>Közösségi támogatások 2017 évre</t>
  </si>
  <si>
    <t>Őszi Napfény Népdalkör</t>
  </si>
  <si>
    <t>Őszi Napfény Nyugdíjas Klub tiszteletdíj lemond</t>
  </si>
  <si>
    <t>Kertbarátkör tiszteletdíj lemondás</t>
  </si>
  <si>
    <t>Nyugdíjas Klub Néptánc Csoport</t>
  </si>
  <si>
    <t>11.) Peremartoni Sport Klub Berhida</t>
  </si>
  <si>
    <t>Peremaretonért Egyesület tiszteletdíj</t>
  </si>
  <si>
    <t>10.) Öregdiákok az Ady Iskola Jövőjéért Al</t>
  </si>
  <si>
    <t>Peremartoni Sport Club tiszteletdíj</t>
  </si>
  <si>
    <t xml:space="preserve">Óvodánkért Alapítvány tiszteletdíj </t>
  </si>
  <si>
    <t>4.) Összefogással Berhidáért E tiszteletdíj</t>
  </si>
  <si>
    <t>TESZ út-híd karbantartás</t>
  </si>
  <si>
    <t>Villámhárító</t>
  </si>
  <si>
    <t>2017. év</t>
  </si>
  <si>
    <t>…./2018.(II.   ) rendelethez</t>
  </si>
  <si>
    <t>adatok  Ft-ban</t>
  </si>
  <si>
    <t>Nem intézményi ell. Ebből</t>
  </si>
  <si>
    <t>Temetési segély</t>
  </si>
  <si>
    <t>Intézményi ell., oktatásban részt  vevők</t>
  </si>
  <si>
    <t>Arany János ösztöndíj</t>
  </si>
  <si>
    <t>érettségire jelentkezők regisztrációs díja</t>
  </si>
  <si>
    <t>Dologi kiadás</t>
  </si>
  <si>
    <t>szociális tüzifa juttatás</t>
  </si>
  <si>
    <t>Egyéb központi kezelésű tám</t>
  </si>
  <si>
    <t>Bursa hungarica felsőoktatási pály tám</t>
  </si>
  <si>
    <t>MMINDÖSSZESEN</t>
  </si>
  <si>
    <t>…./2018.(V.   ) rendelethez</t>
  </si>
  <si>
    <t>2017.12.31..</t>
  </si>
  <si>
    <t>Lakhatási célú támog</t>
  </si>
  <si>
    <t>Rendkívüli települési tám</t>
  </si>
  <si>
    <t>rendszeres gyermekvédelmi kedvezmény</t>
  </si>
  <si>
    <t>2017. Évi költségvetéséhez</t>
  </si>
  <si>
    <t xml:space="preserve">Berhida Város Önkormányzata </t>
  </si>
  <si>
    <t>1. melléklet</t>
  </si>
  <si>
    <t>2018. évi eredeti költségvetés</t>
  </si>
  <si>
    <t>BEVÉTELEK</t>
  </si>
  <si>
    <t>Eredeti előirányzat összesen</t>
  </si>
  <si>
    <t>Közös Hivatal</t>
  </si>
  <si>
    <t>Települési önkormányzatok egyes köznevelési feladatainak támogatása (B112)</t>
  </si>
  <si>
    <t>Települési önkormányzatok szociális, gyermekjóléti  és gyermekétkeztetési feladatainak támogatása (B113)</t>
  </si>
  <si>
    <t>Települési önkormányzatok kulturális feladatainak támogatása (B114)</t>
  </si>
  <si>
    <t>Működési célú költségvetési támogatások és kiegészítő támogatások (B115)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</si>
  <si>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</si>
  <si>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</si>
  <si>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</si>
  <si>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</si>
  <si>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</si>
  <si>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</si>
  <si>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</si>
  <si>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</si>
  <si>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</si>
  <si>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</si>
  <si>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</si>
  <si>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</si>
  <si>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</si>
  <si>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</si>
  <si>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</si>
  <si>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</si>
  <si>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</si>
  <si>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</si>
  <si>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</si>
  <si>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</si>
  <si>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</si>
  <si>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</si>
  <si>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</si>
  <si>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</si>
  <si>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</si>
  <si>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</si>
  <si>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</si>
  <si>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</si>
  <si>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</si>
  <si>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</si>
  <si>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</si>
  <si>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</si>
  <si>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</si>
  <si>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>KIADÁSOK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</si>
  <si>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</si>
  <si>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</si>
  <si>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</si>
  <si>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</si>
  <si>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</si>
  <si>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</si>
  <si>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nonprofit gazdasági társaságok (K8915)</t>
  </si>
  <si>
    <t>ebből: egyéb civil szervezeteknek</t>
  </si>
  <si>
    <t>18. melléklet</t>
  </si>
  <si>
    <t>Módosított előirányzat összesen</t>
  </si>
  <si>
    <t>2018. évi költségvetés</t>
  </si>
  <si>
    <t>ÖNK telephely vásárlás TESZ</t>
  </si>
  <si>
    <t>ÖNK kerékpárút kialakítás TOP 3.1.1-16 pályázat</t>
  </si>
  <si>
    <t>ÖNK szennyvíz tisztítótelep, csatornahál fejl. KEHOP pályázat</t>
  </si>
  <si>
    <t xml:space="preserve">                                    BERHIDA VÁROS ÖNKORMÁNYZATA</t>
  </si>
  <si>
    <t>2018.évi MÉRLEGTERV</t>
  </si>
  <si>
    <t>a működési és felhalmozási célú bevételi és kiadási előirányzatokról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</si>
  <si>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</si>
  <si>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</si>
  <si>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</si>
  <si>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</si>
  <si>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</si>
  <si>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</si>
  <si>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</si>
  <si>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</si>
  <si>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</si>
  <si>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</si>
  <si>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</si>
  <si>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</si>
  <si>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</si>
  <si>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</si>
  <si>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</si>
  <si>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</si>
  <si>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</si>
  <si>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</si>
  <si>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</si>
  <si>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</si>
  <si>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</si>
  <si>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</si>
  <si>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</si>
  <si>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</si>
  <si>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</si>
  <si>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</si>
  <si>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</si>
  <si>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</si>
  <si>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</si>
  <si>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</si>
  <si>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</si>
  <si>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</si>
  <si>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</si>
  <si>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</si>
  <si>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</si>
  <si>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</si>
  <si>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</si>
  <si>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</si>
  <si>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</si>
  <si>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</si>
  <si>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</si>
  <si>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</si>
  <si>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</si>
  <si>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</si>
  <si>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</si>
  <si>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</si>
  <si>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iránytószervi támogatás</t>
  </si>
  <si>
    <t>iránítószervi támogatás</t>
  </si>
  <si>
    <t>kv-i mararvány</t>
  </si>
  <si>
    <t>Áht megelőleg visszafiz</t>
  </si>
  <si>
    <t>Össz bevétel</t>
  </si>
  <si>
    <t>Össz Kiadás</t>
  </si>
  <si>
    <t>19. melléklet</t>
  </si>
  <si>
    <t>2018 évi költségvetés</t>
  </si>
  <si>
    <t xml:space="preserve">               Közösségi szolgáltatások támogatása </t>
  </si>
  <si>
    <t>I.)   Sporttámogatás működési célú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</si>
  <si>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</si>
  <si>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</si>
  <si>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</si>
  <si>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</si>
  <si>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</si>
  <si>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20. melléklet</t>
  </si>
  <si>
    <t>KÖTELEZŐ FELADATOK</t>
  </si>
  <si>
    <t>ÖNKÉNT VÁLLALT FELADATOK</t>
  </si>
  <si>
    <t>ÁLLAMIGAZGATÁSI FELADATOK</t>
  </si>
  <si>
    <t>2018. Évi költségvetéséhez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</si>
  <si>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</si>
  <si>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</si>
  <si>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</si>
  <si>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</si>
  <si>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</si>
  <si>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</si>
  <si>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</si>
  <si>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</si>
  <si>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</si>
  <si>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</si>
  <si>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</si>
  <si>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</si>
  <si>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</si>
  <si>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</si>
  <si>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</si>
  <si>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</si>
  <si>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</si>
  <si>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</si>
  <si>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</si>
  <si>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</si>
  <si>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</si>
  <si>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</si>
  <si>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</si>
  <si>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</si>
  <si>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</si>
  <si>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</si>
  <si>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</si>
  <si>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</si>
  <si>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</si>
  <si>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</si>
  <si>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</si>
  <si>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 xml:space="preserve">Az Önkormányzat és az önkormányzati költségvetési szervek európai uniós forrásból megvalósítás alatt lévő projektjei  </t>
  </si>
  <si>
    <t xml:space="preserve">F </t>
  </si>
  <si>
    <t>Sorsz</t>
  </si>
  <si>
    <t>Uniós projekt megnevezése</t>
  </si>
  <si>
    <t>Uniós támogatás</t>
  </si>
  <si>
    <t>Önkormányzati forrás</t>
  </si>
  <si>
    <t>Összes bevétel</t>
  </si>
  <si>
    <t>Kiadás összesen</t>
  </si>
  <si>
    <t>személyi jutt</t>
  </si>
  <si>
    <t>járulék</t>
  </si>
  <si>
    <t>dologi</t>
  </si>
  <si>
    <t>TOP 3.1.1-16 közlekedésfejlesztés (kerékpárút)pály</t>
  </si>
  <si>
    <t>KEHOP 2.2.1-15-00005 szennyvíztisztítótelep pály</t>
  </si>
  <si>
    <t>KÖFOP-1.2.1-VEKOP-16 ASP rendszer bevezetése</t>
  </si>
  <si>
    <t>változás</t>
  </si>
  <si>
    <t>Mód. Előirányzat</t>
  </si>
  <si>
    <t>TESZ vagyongazdálkodás egyéb eszköz beszerz + áfa</t>
  </si>
  <si>
    <t>ÖNK tervek</t>
  </si>
  <si>
    <t>ÖNK Rezeda u. 21. szolg. Lakás redőny, szunyogháló besz</t>
  </si>
  <si>
    <t>ÖNK ingatlan vásárlás 1755/2 (régi forfa)</t>
  </si>
  <si>
    <t>ÖNK 181/2 hrsz-ú közút közvilágítási hálózatra csatlakozás</t>
  </si>
  <si>
    <t xml:space="preserve">ÖH villámhárító </t>
  </si>
  <si>
    <t>ÖNK Első világháborús Kisfalúdy emlékmű pályázat önrész</t>
  </si>
  <si>
    <t xml:space="preserve">ÖNK Süni óvoda fejlesztési pályázat önrész </t>
  </si>
  <si>
    <t>ÖNK Jázmin u. 1/11. bejárati ajtó csere</t>
  </si>
  <si>
    <t>ÖNK Ady E Ált Isk nyílászáró csere</t>
  </si>
  <si>
    <t xml:space="preserve">ÖNK Süni konyhai épületrész felújítás (NÉMIH JKV szerint) </t>
  </si>
  <si>
    <t>Támogatás elszám Vilonya KöznevTárs 1299501-385500</t>
  </si>
  <si>
    <t>Kultúr kisértékű te. Népviseleti ruha, cipő pályázat</t>
  </si>
  <si>
    <t>a ...../2018. (IV.   .) önkormányzati rendelethez</t>
  </si>
  <si>
    <t>2018. Év mód előir</t>
  </si>
  <si>
    <t>2018. Év eredeti elői</t>
  </si>
  <si>
    <t>IV. Egyháznak támogatás</t>
  </si>
  <si>
    <t>Felhalmozási célú Polgárőrség pályázat</t>
  </si>
  <si>
    <t>a ...../2018. V.  .) önkormányzati rendelethez</t>
  </si>
  <si>
    <t>Pénzkészlet tárgyidőszak elején 2016.12.31.</t>
  </si>
  <si>
    <t>Pénzkészlet tárgyidőszak végén 2017.12.31.</t>
  </si>
  <si>
    <t>2017. Évi költségvetés</t>
  </si>
  <si>
    <t>Konszolidálás előtti összeg</t>
  </si>
  <si>
    <t>Konszolidálás</t>
  </si>
  <si>
    <t>Konszolidált összeg</t>
  </si>
  <si>
    <t>A/I Immateriális javak (=A/I/1+A/I/2+A/I/3)</t>
  </si>
  <si>
    <t>A/II Tárgyi eszközök  (=A/II/1+...+A/II/5)</t>
  </si>
  <si>
    <t>A/III Befektetett pénzügyi eszközök (=A/III/1+A/III/2+A/III/3)</t>
  </si>
  <si>
    <t>A/IV Koncesszióba, vagyonkezelésbe adott eszközök (=A/IV/1+A/IV/2)</t>
  </si>
  <si>
    <t>A) NEMZETI VAGYONBA TARTOZÓ BEFEKTETETT ESZKÖZÖK (=A/I+A/II+A/III+A/IV)</t>
  </si>
  <si>
    <t>B/I Készletek (=B/I/1+…+B/I/5)</t>
  </si>
  <si>
    <t>B) NEMZETI VAGYONBA TARTOZÓ FORGÓESZKÖZÖK (= B/I+B/II)</t>
  </si>
  <si>
    <t>C/II Pénztárak, csekkek, betétkönyvek (=C/II/1+C/II/2+C/II/3)</t>
  </si>
  <si>
    <t>C/III-IV. Forintszámlák és Devizaszámlák (=C/III/1+C/III/2+CIV/1+C/IV/2)</t>
  </si>
  <si>
    <t>C) PÉNZESZKÖZÖK (=C/I+…+C/IV)</t>
  </si>
  <si>
    <t>D/I Költségvetési évben esedékes követelések (=D/I/1+…+D/I/8)</t>
  </si>
  <si>
    <t>D/II Költségvetési évet követően esedékes követelések (=D/II/1+…+D/II/8)</t>
  </si>
  <si>
    <t>D/III Követelés jellegű sajátos elszámolások (=D/III/1+…+D/III/9)</t>
  </si>
  <si>
    <t>D) KÖVETELÉSEK  (=D/I+D/II+D/III)</t>
  </si>
  <si>
    <t>E) EGYÉB SAJÁTOS ELSZÁMOLÁSOK (=E/I+…+E/II)</t>
  </si>
  <si>
    <t>F) AKTÍV IDŐBELI  ELHATÁROLÁSOK  (=F/1+F/2+F/3)</t>
  </si>
  <si>
    <t>ESZKÖZÖK ÖSSZESEN (=A+B+C+D+E+F)</t>
  </si>
  <si>
    <t>G/I-III Nemzeti vagyon és egyéb eszközök induláskori értéke és változásai</t>
  </si>
  <si>
    <t>G/IV Felhalmozott eredmény</t>
  </si>
  <si>
    <t>G/VI Mérleg szerinti eredmény</t>
  </si>
  <si>
    <t>G/ SAJÁT TŐKE  (= G/I+…+G/VI)</t>
  </si>
  <si>
    <t>H/I Költségvetési évben esedékes kötelezettségek (=H/I/1+…+H/I/9)</t>
  </si>
  <si>
    <t>H/II Költségvetési évet követően esedékes kötelezettségek (=H/II/1+…+H/II/9)</t>
  </si>
  <si>
    <t>H/III Kötelezettség jellegű sajátos elszámolások (=H/III/1+…+H/III/10)</t>
  </si>
  <si>
    <t>H) KÖTELEZETTSÉGEK (=H/I+H/II+H/III)</t>
  </si>
  <si>
    <t>J) PASSZÍV IDŐBELI ELHATÁROLÁSOK (=J/1+J/2+J/3)</t>
  </si>
  <si>
    <t>FORRÁSOK ÖSSZESEN (=G+H+I+J)</t>
  </si>
  <si>
    <t>01 Közhatalmi eredményszemléletű bevételek</t>
  </si>
  <si>
    <t>02 Eszközök és szolgáltatások értékesítése nettó eredményszemléletű bevételei</t>
  </si>
  <si>
    <t>03 Tevékenység egyéb nettó eredményszemléletű bevételei</t>
  </si>
  <si>
    <t>I Tevékenység nettó eredményszemléletű bevétele (=01+02+03)</t>
  </si>
  <si>
    <t>06 Központi működési célú támogatások eredményszemléletű bevételei</t>
  </si>
  <si>
    <t>07 Egyéb működési célú támogatások eredményszemléletű bevételei</t>
  </si>
  <si>
    <t>08 Felhalmozási célú támogatások eredményszemléletű bevételei</t>
  </si>
  <si>
    <t>09 Különféle egyéb eredményszemléletű bevételek</t>
  </si>
  <si>
    <t>III Egyéb eredményszemléletű bevételek (=06+07+08+09)</t>
  </si>
  <si>
    <t>10 Anyagköltség</t>
  </si>
  <si>
    <t>11 Igénybe vett szolgáltatások értéke</t>
  </si>
  <si>
    <t>13 Eladott (közvetített) szolgáltatások értéke</t>
  </si>
  <si>
    <t>IV Anyagjellegű ráfordítások (=10+11+12+13)</t>
  </si>
  <si>
    <t>14 Bérköltség</t>
  </si>
  <si>
    <t>15 Személyi jellegű egyéb kifizetések</t>
  </si>
  <si>
    <t>16 Bérjárulékok</t>
  </si>
  <si>
    <t>V Személyi jellegű ráfordítások (=14+15+16)</t>
  </si>
  <si>
    <t>VI Értékcsökkenési leírás</t>
  </si>
  <si>
    <t>VII Egyéb ráfordítások</t>
  </si>
  <si>
    <t>A)  TEVÉKENYSÉGEK EREDMÉNYE (=I±II+III-IV-V-VI-VII)</t>
  </si>
  <si>
    <t>20 Egyéb kapott (járó) kamatok és kamatjellegű eredményszemléletű bevételek</t>
  </si>
  <si>
    <t>VIII Pénzügyi műveletek eredményszemléletű bevételei (=17+18+19+20+21)</t>
  </si>
  <si>
    <t>22 Részesedésekből származó ráfordítások, árfolyamveszteségek</t>
  </si>
  <si>
    <t>26 Pénzügyi műveletek egyéb ráfordításai (&gt;=26a+26b)</t>
  </si>
  <si>
    <t>IX Pénzügyi műveletek ráfordításai (=22+23+24+25+26)</t>
  </si>
  <si>
    <t>B)  PÉNZÜGYI MŰVELETEK EREDMÉNYE (=VIII-IX)</t>
  </si>
  <si>
    <t>C)  MÉRLEG SZERINTI EREDMÉNY (=±A±B)</t>
  </si>
  <si>
    <t>Immateriális javak</t>
  </si>
  <si>
    <t>Ingatlanok és kapcsolódó vagyoni értékű jogok</t>
  </si>
  <si>
    <t>Gépek, berendezések, felszerelések, járművek</t>
  </si>
  <si>
    <t>Tenyészállatok</t>
  </si>
  <si>
    <t>Beruházások és felújítások</t>
  </si>
  <si>
    <t>Koncesszióba, vagyonkezelésbe adott eszközök</t>
  </si>
  <si>
    <t>Összesen (=3+4+5+6+7+8)</t>
  </si>
  <si>
    <t>Tárgyévi nyitó állomány (előző évi záró állomány)</t>
  </si>
  <si>
    <t>Immateriális javak beszerzése, nem aktivált beruházások</t>
  </si>
  <si>
    <t>Beruházásokból, felújításokból aktivált érték</t>
  </si>
  <si>
    <t>Egyéb növekedés</t>
  </si>
  <si>
    <t>Összes növekedés  (=02+…+07)</t>
  </si>
  <si>
    <t>Hiány, selejtezés, megsemmisülés</t>
  </si>
  <si>
    <t>Térítésmentes átadás</t>
  </si>
  <si>
    <t>Költségvetési szerv, társulás alapításkori átadás, vagyonkezelésbe adás miatti átadás, vagyonkezelői jog visszaadása</t>
  </si>
  <si>
    <t>Egyéb csökkenés</t>
  </si>
  <si>
    <t>Összes csökkenés (=09+…+13)</t>
  </si>
  <si>
    <t>Bruttó érték összesen (=01+08-14)</t>
  </si>
  <si>
    <t>Terv szerinti értékcsökkenés nyitó állománya</t>
  </si>
  <si>
    <t>Terv szerinti értékcsökkenés növekedése</t>
  </si>
  <si>
    <t>Terv szerinti értékcsökkenés csökkenése</t>
  </si>
  <si>
    <t>Terv szerinti értékcsökkenés záró állománya  (=16+17-18)</t>
  </si>
  <si>
    <t>Értékcsökkenés összesen (=19+23)</t>
  </si>
  <si>
    <t>Eszközök nettó értéke (=15-24)</t>
  </si>
  <si>
    <t>Teljesen (0-ig) leírt eszközök bruttó értéke</t>
  </si>
  <si>
    <t>Nyitó adatok, bekerülési érték</t>
  </si>
  <si>
    <t>Nyitó adatok, értékvesztés</t>
  </si>
  <si>
    <t>Tárgyidőszakban elszámolt értékvesztés</t>
  </si>
  <si>
    <t>Tárgyidőszakban visszaírt értékvesztés</t>
  </si>
  <si>
    <t>Záró adatok, bekerülési érték</t>
  </si>
  <si>
    <t>Záró adatok, értékvesztés</t>
  </si>
  <si>
    <t>Adott előlegek</t>
  </si>
  <si>
    <t>Tartós részesedések</t>
  </si>
  <si>
    <t>Tartós hitelviszonyt megtestesítő értékpapírok</t>
  </si>
  <si>
    <t>Készletek</t>
  </si>
  <si>
    <t>Kincstáron kívüli forintszámlák</t>
  </si>
  <si>
    <t>Követelések a követelés jellegű sajátos elszámolások kivételével</t>
  </si>
  <si>
    <t>Összesen (=01+…+10)</t>
  </si>
  <si>
    <t>7 - Az eszközök értékvesztésének alakulása</t>
  </si>
  <si>
    <t>7. melléklet</t>
  </si>
  <si>
    <t>8 - Kimutatás az immateriális javak, tárgyi eszközök koncesszióba, vagyonkezelésbe adott eszközök állományának alakulásáról</t>
  </si>
  <si>
    <t>8.  melléklet</t>
  </si>
  <si>
    <t>Előző időszak</t>
  </si>
  <si>
    <t>Módosítások (+/-)</t>
  </si>
  <si>
    <t>Tárgyi időszak</t>
  </si>
  <si>
    <t>A/I/1 Vagyoni értékű jogok</t>
  </si>
  <si>
    <t>A/I/2 Szellemi termékek</t>
  </si>
  <si>
    <t>A/II/1 Ingatlanok és a kapcsolódó vagyoni értékű jogok</t>
  </si>
  <si>
    <t>A/II/2 Gépek, berendezések, felszerelések, járművek</t>
  </si>
  <si>
    <t>A/II/4 Beruházások, felújítások</t>
  </si>
  <si>
    <t>A/III/1 Tartós részesedések (=A/III/1a+…+A/III/1e)</t>
  </si>
  <si>
    <t>A/III/1b - ebből: tartós részesedések nem pénzügyi vállalkozásban</t>
  </si>
  <si>
    <t>A/III/2 Tartós hitelviszonyt megtestesítő értékpapírok (&gt;=A/III/2a+A/III/2/b)</t>
  </si>
  <si>
    <t>A/III/2a - ebből: államkötvények</t>
  </si>
  <si>
    <t>A/IV/1 Koncesszióba, vagyonkezelésbe adott eszközök (=A/IV/1a+A/IV/1b+A/IV/1c)</t>
  </si>
  <si>
    <t>A/IV/1b - ebből: tárgyi eszközök</t>
  </si>
  <si>
    <t>B/I/1 Vásárolt készletek</t>
  </si>
  <si>
    <t>47</t>
  </si>
  <si>
    <t>C/II/1 Forintpénztár</t>
  </si>
  <si>
    <t>50</t>
  </si>
  <si>
    <t>51</t>
  </si>
  <si>
    <t>C/III/1 Kincstáron kívüli forintszámlák</t>
  </si>
  <si>
    <t>53</t>
  </si>
  <si>
    <t>C/III Forintszámlák (=C/III/1+C/III/2)</t>
  </si>
  <si>
    <t>57</t>
  </si>
  <si>
    <t>62</t>
  </si>
  <si>
    <t>D/I/3 Költségvetési évben esedékes követelések közhatalmi bevételre (=D/I/3a+…+D/I/3f)</t>
  </si>
  <si>
    <t>66</t>
  </si>
  <si>
    <t>D/I/3d - ebből: költségvetési évben esedékes követelések vagyoni típusú adókra</t>
  </si>
  <si>
    <t>67</t>
  </si>
  <si>
    <t>D/I/3e - ebből: költségvetési évben esedékes követelések termékek és szolgáltatások adóira</t>
  </si>
  <si>
    <t>68</t>
  </si>
  <si>
    <t>D/I/3f - ebből: költségvetési évben esedékes követelések egyéb közhatalmi bevételekre</t>
  </si>
  <si>
    <t>69</t>
  </si>
  <si>
    <t>D/I/4 Költségvetési évben esedékes követelések működési bevételre (=D/I/4a+…+D/I/4i)</t>
  </si>
  <si>
    <t>70</t>
  </si>
  <si>
    <t>D/I/4a - ebből: költségvetési évben esedékes követelések készletértékesítés ellenértékére, szolgáltatások ellenértékére, közvetített szolgáltatások ellenértékére</t>
  </si>
  <si>
    <t>71</t>
  </si>
  <si>
    <t>D/I/4b - ebből: költségvetési évben esedékes követelések tulajdonosi bevételekre</t>
  </si>
  <si>
    <t>72</t>
  </si>
  <si>
    <t>D/I/4c - ebből: költségvetési évben esedékes követelések ellátási díjakra</t>
  </si>
  <si>
    <t>73</t>
  </si>
  <si>
    <t>D/I/4d - ebből: költségvetési évben esedékes követelések kiszámlázott általános forgalmi adóra</t>
  </si>
  <si>
    <t>74</t>
  </si>
  <si>
    <t>D/I/4e - ebből: költségvetési évben esedékes követelések általános forgalmi adó visszatérítésére</t>
  </si>
  <si>
    <t>78</t>
  </si>
  <si>
    <t>D/I/4i - ebből: költségvetési évben esedékes követelések egyéb működési bevételekre</t>
  </si>
  <si>
    <t>79</t>
  </si>
  <si>
    <t>D/I/5 Költségvetési évben esedékes követelések felhalmozási bevételre (=D/I/5a+…+D/I/5e)</t>
  </si>
  <si>
    <t>81</t>
  </si>
  <si>
    <t>D/I/5b - ebből: költségvetési évben esedékes követelések ingatlanok értékesítésére</t>
  </si>
  <si>
    <t>89</t>
  </si>
  <si>
    <t>D/I/7 Költségvetési évben esedékes követelések felhalmozási célú átvett pénzeszközre (&gt;=D/I/7a+D/I/7b+D/I/7c)</t>
  </si>
  <si>
    <t>92</t>
  </si>
  <si>
    <t>D/I/7c - ebből: költségvetési évben esedékes követelések felhalmozási célú visszatérítendő támogatások, kölcsönök visszatérülésére államháztartáson kívülről</t>
  </si>
  <si>
    <t>101</t>
  </si>
  <si>
    <t>123</t>
  </si>
  <si>
    <t>D/II/5 Költségvetési évet követően esedékes követelések felhalmozási bevételre (=D/II/5a+…+D/II/5e)</t>
  </si>
  <si>
    <t>125</t>
  </si>
  <si>
    <t>D/II/5b - ebből: költségvetési évet követően esedékes követelések ingatlanok értékesítésére</t>
  </si>
  <si>
    <t>142</t>
  </si>
  <si>
    <t>143</t>
  </si>
  <si>
    <t>D/III/1 Adott előlegek (=D/III/1a+…+D/III/1f)</t>
  </si>
  <si>
    <t>149</t>
  </si>
  <si>
    <t>D/III/1f - ebből: túlfizetések, téves és visszajáró kifizetések</t>
  </si>
  <si>
    <t>152</t>
  </si>
  <si>
    <t>D/III/4 Forgótőke elszámolása</t>
  </si>
  <si>
    <t>158</t>
  </si>
  <si>
    <t>159</t>
  </si>
  <si>
    <t>161</t>
  </si>
  <si>
    <t>E/I/2 Más előzetesen felszámított levonható általános forgalmi adó</t>
  </si>
  <si>
    <t>164</t>
  </si>
  <si>
    <t>E/I Előzetesen felszámított általános forgalmi adó elszámolása (=E/I/1+…+E/I/4)</t>
  </si>
  <si>
    <t>166</t>
  </si>
  <si>
    <t>E/II/2 Más fizetendő általános forgalmi adó</t>
  </si>
  <si>
    <t>167</t>
  </si>
  <si>
    <t>E/II Fizetendő általános forgalmi adó elszámolása (=E/II/1+E/II/2)</t>
  </si>
  <si>
    <t>168</t>
  </si>
  <si>
    <t>E/III/1 December havi illetmények, munkabérek elszámolása</t>
  </si>
  <si>
    <t>169</t>
  </si>
  <si>
    <t>E/III/2 Utalványok, bérletek és más hasonló, készpénz-helyettesítő fizetési eszköznek nem minősülő eszközök elszámolásai</t>
  </si>
  <si>
    <t>170</t>
  </si>
  <si>
    <t>E/III Egyéb sajátos eszközoldali elszámolások (=E/III/1+E/III/2)</t>
  </si>
  <si>
    <t>171</t>
  </si>
  <si>
    <t>E) EGYÉB SAJÁTOS ELSZÁMOLÁSOK (=E/I+E/II+E/III)</t>
  </si>
  <si>
    <t>172</t>
  </si>
  <si>
    <t>F/1  Eredményszemléletű bevételek aktív időbeli elhatárolása</t>
  </si>
  <si>
    <t>173</t>
  </si>
  <si>
    <t>F/2 Költségek, ráfordítások aktív időbeli elhatárolása</t>
  </si>
  <si>
    <t>175</t>
  </si>
  <si>
    <t>176</t>
  </si>
  <si>
    <t>177</t>
  </si>
  <si>
    <t>G/I  Nemzeti vagyon induláskori értéke</t>
  </si>
  <si>
    <t>178</t>
  </si>
  <si>
    <t>G/II Nemzeti vagyon változásai</t>
  </si>
  <si>
    <t>181</t>
  </si>
  <si>
    <t>G/III/3 Pénzeszközön kívüli egyéb eszközök induláskori értéke és változásai</t>
  </si>
  <si>
    <t>182</t>
  </si>
  <si>
    <t>G/III Egyéb eszközök induláskori értéke és változásai (=G/III/1+G/III/2+G/III/3)</t>
  </si>
  <si>
    <t>183</t>
  </si>
  <si>
    <t>185</t>
  </si>
  <si>
    <t>186</t>
  </si>
  <si>
    <t>188</t>
  </si>
  <si>
    <t>H/I/2 Költségvetési évben esedékes kötelezettségek munkaadókat terhelő járulékokra és szociális hozzájárulási adóra</t>
  </si>
  <si>
    <t>189</t>
  </si>
  <si>
    <t>H/I/3 Költségvetési évben esedékes kötelezettségek dologi kiadásokra</t>
  </si>
  <si>
    <t>195</t>
  </si>
  <si>
    <t>H/I/7 Költségvetési évben esedékes kötelezettségek felújításokra</t>
  </si>
  <si>
    <t>212</t>
  </si>
  <si>
    <t>225</t>
  </si>
  <si>
    <t>H/II/9 Költségvetési évet követően esedékes kötelezettségek finanszírozási kiadásokra (&gt;=H/II/9a+…+H/II/9j)</t>
  </si>
  <si>
    <t>230</t>
  </si>
  <si>
    <t>H/II/9e - ebből: költségvetési évet követően esedékes kötelezettségek államháztartáson belüli megelőlegezések visszafizetésére</t>
  </si>
  <si>
    <t>236</t>
  </si>
  <si>
    <t>237</t>
  </si>
  <si>
    <t>H/III/1 Kapott előlegek</t>
  </si>
  <si>
    <t>239</t>
  </si>
  <si>
    <t>H/III/3 Más szervezetet megillető bevételek elszámolása</t>
  </si>
  <si>
    <t>247</t>
  </si>
  <si>
    <t>248</t>
  </si>
  <si>
    <t>250</t>
  </si>
  <si>
    <t>J/1 Eredményszemléletű bevételek passzív időbeli elhatárolása</t>
  </si>
  <si>
    <t>251</t>
  </si>
  <si>
    <t>J/2 Költségek, ráfordítások passzív időbeli elhatárolása</t>
  </si>
  <si>
    <t>252</t>
  </si>
  <si>
    <t>J/3 Halasztott eredményszemléletű bevételek</t>
  </si>
  <si>
    <t>253</t>
  </si>
  <si>
    <t>254</t>
  </si>
  <si>
    <t>9. melléklet</t>
  </si>
  <si>
    <t>9 - Mérleg</t>
  </si>
  <si>
    <t xml:space="preserve">              -ebből forgalomképtelen</t>
  </si>
  <si>
    <t xml:space="preserve">              - ebből korlátozottan forgalomképes</t>
  </si>
  <si>
    <t xml:space="preserve">              - ebből forgalomképes, üzleti vagyon</t>
  </si>
  <si>
    <t>a.) 0-ra leírt eszközök</t>
  </si>
  <si>
    <t>b.) használatban lévő kisértékű immateriális javak és tárgyi eszközök</t>
  </si>
  <si>
    <t>c.) kulturális javak állománya</t>
  </si>
  <si>
    <t>21 Pénzügyi műveletek egyéb eredményszemléletű bevételei (&gt;=21a+21b)</t>
  </si>
  <si>
    <t>10 - Eredménykimutatás</t>
  </si>
  <si>
    <t>10. melléklet</t>
  </si>
  <si>
    <t>12.  melléklet</t>
  </si>
  <si>
    <t>Több éves kihatással járó döntések</t>
  </si>
  <si>
    <t>17/a. melléklet</t>
  </si>
  <si>
    <t>17/b. melléklet</t>
  </si>
  <si>
    <t>17/c. melléklet</t>
  </si>
  <si>
    <t>Törvény szerinti illetmények, munkabérek (K1101)</t>
  </si>
  <si>
    <t>Normatív jutalmak (K1102)</t>
  </si>
  <si>
    <t>Készenléti, ügyeleti, helyettesítési díj, túlóra, túlszolgálat (K1104)</t>
  </si>
  <si>
    <t>Jubileumi jutalom (K1106)</t>
  </si>
  <si>
    <t>Béren kívüli juttatások (K1107)</t>
  </si>
  <si>
    <t>Közlekedési költségtérítés (K1109)</t>
  </si>
  <si>
    <t>Egyéb költségtérítések (K1110)</t>
  </si>
  <si>
    <t>Szociális támogatások (K1112)</t>
  </si>
  <si>
    <t>Foglalkoztatottak egyéb személyi juttatásai (&gt;=14) (K1113)</t>
  </si>
  <si>
    <t>Foglalkoztatottak személyi juttatásai (=01+…+13) (K11)</t>
  </si>
  <si>
    <t>Választott tisztségviselők juttatásai (K121)</t>
  </si>
  <si>
    <t>Munkavégzésre irányuló egyéb jogviszonyban nem saját foglalkoztatottnak fizetett juttatások (K122)</t>
  </si>
  <si>
    <t>Egyéb külső személyi juttatások (K123)</t>
  </si>
  <si>
    <t>Külső személyi juttatások (=16+17+18) (K12)</t>
  </si>
  <si>
    <t>Személyi juttatások (=15+19) (K1)</t>
  </si>
  <si>
    <t>Munkaadókat terhelő járulékok és szociális hozzájárulási adó (=22+…+28) (K2)</t>
  </si>
  <si>
    <t>ebből: szociális hozzájárulási adó (K2)</t>
  </si>
  <si>
    <t>ebből: rehabilitációs hozzájárulás (K2)</t>
  </si>
  <si>
    <t>ebből: egészségügyi hozzájárulás (K2)</t>
  </si>
  <si>
    <t>ebből: táppénz hozzájárulás (K2)</t>
  </si>
  <si>
    <t>ebből: munkaadót a foglalkoztatottak részére történő kifizetésekkel kapcsolatban terhelő más járulék jellegű kötelezettségek (K2)</t>
  </si>
  <si>
    <t>ebből: munkáltatót terhelő személyi jövedelemadó (K2)</t>
  </si>
  <si>
    <t>Szakmai anyagok beszerzése (K311)</t>
  </si>
  <si>
    <t>Üzemeltetési anyagok beszerzése (K312)</t>
  </si>
  <si>
    <t>Készletbeszerzés (=29+30+31) (K31)</t>
  </si>
  <si>
    <t>Informatikai szolgáltatások igénybevétele (K321)</t>
  </si>
  <si>
    <t>Egyéb kommunikációs szolgáltatások (K322)</t>
  </si>
  <si>
    <t>Kommunikációs szolgáltatások (=33+34) (K32)</t>
  </si>
  <si>
    <t>Közüzemi díjak (K331)</t>
  </si>
  <si>
    <t>Vásárolt élelmezés (K332)</t>
  </si>
  <si>
    <t>Bérleti és lízing díjak (&gt;=39) (K333)</t>
  </si>
  <si>
    <t>Karbantartási, kisjavítási szolgáltatások (K334)</t>
  </si>
  <si>
    <t>Közvetített szolgáltatások  (&gt;=42) (K335)</t>
  </si>
  <si>
    <t>ebből: államháztartáson belül (K335)</t>
  </si>
  <si>
    <t>Szakmai tevékenységet segítő szolgáltatások  (K336)</t>
  </si>
  <si>
    <t>Egyéb szolgáltatások  (K337)</t>
  </si>
  <si>
    <t>45</t>
  </si>
  <si>
    <t>ebből: biztosítási díjak (K337)</t>
  </si>
  <si>
    <t>46</t>
  </si>
  <si>
    <t>Szolgáltatási kiadások (=36+37+38+40+41+43+44) (K33)</t>
  </si>
  <si>
    <t>Kiküldetések kiadásai (K341)</t>
  </si>
  <si>
    <t>48</t>
  </si>
  <si>
    <t>Reklám- és propagandakiadások (K342)</t>
  </si>
  <si>
    <t>49</t>
  </si>
  <si>
    <t>Kiküldetések, reklám- és propagandakiadások (=47+48) (K34)</t>
  </si>
  <si>
    <t>Működési célú előzetesen felszámított általános forgalmi adó (K351)</t>
  </si>
  <si>
    <t>Fizetendő általános forgalmi adó  (K352)</t>
  </si>
  <si>
    <t>52</t>
  </si>
  <si>
    <t>Kamatkiadások (&gt;=53+54) (K353)</t>
  </si>
  <si>
    <t>ebből: államháztartáson belül (K353)</t>
  </si>
  <si>
    <t>55</t>
  </si>
  <si>
    <t>Egyéb pénzügyi műveletek kiadásai (&gt;=56+…+58) (K354)</t>
  </si>
  <si>
    <t>59</t>
  </si>
  <si>
    <t>Egyéb dologi kiadások (K355)</t>
  </si>
  <si>
    <t>60</t>
  </si>
  <si>
    <t>Különféle befizetések és egyéb dologi kiadások (=50+51+52+55+59) (K35)</t>
  </si>
  <si>
    <t>61</t>
  </si>
  <si>
    <t>Dologi kiadások (=32+35+46+49+60) (K3)</t>
  </si>
  <si>
    <t>63</t>
  </si>
  <si>
    <t>Családi támogatások (=64+…+73) (K42)</t>
  </si>
  <si>
    <t>ebből:  az egyéb pénzbeli és természetbeni gyermekvédelmi támogatások  (K42)</t>
  </si>
  <si>
    <t>98</t>
  </si>
  <si>
    <t>Intézményi ellátottak pénzbeli juttatásai (&gt;=99+100) (K47)</t>
  </si>
  <si>
    <t>100</t>
  </si>
  <si>
    <t>ebből: oktatásban résztvevők pénzbeli juttatásai (K47)</t>
  </si>
  <si>
    <t>Egyéb nem intézményi ellátások (&gt;=102+…+120) (K48)</t>
  </si>
  <si>
    <t>117</t>
  </si>
  <si>
    <t>ebből: köztemetés [Szoctv. 48.§] (K48)</t>
  </si>
  <si>
    <t>118</t>
  </si>
  <si>
    <t>ebből: települési támogatás [Szoctv. 45. §], (K48)</t>
  </si>
  <si>
    <t>120</t>
  </si>
  <si>
    <t>ebből: önkormányzat által saját hatáskörben (nem szociális és gyermekvédelmi előírások alapján) adott más ellátás (K48)</t>
  </si>
  <si>
    <t>121</t>
  </si>
  <si>
    <t>Ellátottak pénzbeli juttatásai (=62+63+74+75+83+93+98+101) (K4)</t>
  </si>
  <si>
    <t>124</t>
  </si>
  <si>
    <t>A helyi önkormányzatok előző évi elszámolásából származó kiadások (K5021)</t>
  </si>
  <si>
    <t>127</t>
  </si>
  <si>
    <t>Elvonások és befizetések (=124+125+126) (K502)</t>
  </si>
  <si>
    <t>151</t>
  </si>
  <si>
    <t>Egyéb működési célú támogatások államháztartáson belülre (=152+…+161) (K506)</t>
  </si>
  <si>
    <t>ebből: központi költségvetési szervek (K506)</t>
  </si>
  <si>
    <t>157</t>
  </si>
  <si>
    <t>ebből: elkülönített állami pénzalapok (K506)</t>
  </si>
  <si>
    <t>ebből: társulások és költségvetési szerveik (K506)</t>
  </si>
  <si>
    <t>179</t>
  </si>
  <si>
    <t>Egyéb működési célú támogatások államháztartáson kívülre (=180+…+189) (K512)</t>
  </si>
  <si>
    <t>ebből: nonprofit gazdasági társaságok (K512)</t>
  </si>
  <si>
    <t>ebből: háztartások (K512)</t>
  </si>
  <si>
    <t>187</t>
  </si>
  <si>
    <t>ebből: egyéb vállalkozások (K512)</t>
  </si>
  <si>
    <t>191</t>
  </si>
  <si>
    <t>Egyéb működési célú kiadások (=122+127+128+129+140+151+162+164+176+177+178+179+190) (K5)</t>
  </si>
  <si>
    <t>192</t>
  </si>
  <si>
    <t>Immateriális javak beszerzése, létesítése (K61)</t>
  </si>
  <si>
    <t>193</t>
  </si>
  <si>
    <t>Ingatlanok beszerzése, létesítése (&gt;=194) (K62)</t>
  </si>
  <si>
    <t>Informatikai eszközök beszerzése, létesítése (K63)</t>
  </si>
  <si>
    <t>196</t>
  </si>
  <si>
    <t>Egyéb tárgyi eszközök beszerzése, létesítése (K64)</t>
  </si>
  <si>
    <t>199</t>
  </si>
  <si>
    <t>Beruházási célú előzetesen felszámított általános forgalmi adó (K67)</t>
  </si>
  <si>
    <t>200</t>
  </si>
  <si>
    <t>Beruházások (=192+193+195+…+199) (K6)</t>
  </si>
  <si>
    <t>201</t>
  </si>
  <si>
    <t>Ingatlanok felújítása (K71)</t>
  </si>
  <si>
    <t>203</t>
  </si>
  <si>
    <t>Egyéb tárgyi eszközök felújítása  (K73)</t>
  </si>
  <si>
    <t>204</t>
  </si>
  <si>
    <t>Felújítási célú előzetesen felszámított általános forgalmi adó (K74)</t>
  </si>
  <si>
    <t>205</t>
  </si>
  <si>
    <t>Felújítások (=201+...+204) (K7)</t>
  </si>
  <si>
    <t>229</t>
  </si>
  <si>
    <t>Egyéb felhalmozási célú támogatások államháztartáson belülre (=230+…+239) (K84)</t>
  </si>
  <si>
    <t>ebből: társulások és költségvetési szerveik (K84)</t>
  </si>
  <si>
    <t>256</t>
  </si>
  <si>
    <t>Egyéb felhalmozási célú támogatások államháztartáson kívülre (=257+…+266) (K89)</t>
  </si>
  <si>
    <t>258</t>
  </si>
  <si>
    <t>263</t>
  </si>
  <si>
    <t>267</t>
  </si>
  <si>
    <t>Egyéb felhalmozási célú kiadások (=206+207+218+229+240+242+254+255+256) (K8)</t>
  </si>
  <si>
    <t>268</t>
  </si>
  <si>
    <t>Költségvetési kiadások (=20+21+61+121+191+200+205+267) (K1-K8)</t>
  </si>
  <si>
    <t>Helyi önkormányzatok működésének általános támogatása (B111)</t>
  </si>
  <si>
    <t>Önkormányzatok működési támogatásai (=01+…+06) (B11)</t>
  </si>
  <si>
    <t>Egyéb működési célú támogatások bevételei államháztartáson belülről (=33+…+42) (B16)</t>
  </si>
  <si>
    <t>ebből: központi kezelésű előirányzatok (B16)</t>
  </si>
  <si>
    <t>ebből: fejezeti kezelésű előirányzatok EU-s programokra és azok hazai társfinanszírozása (B16)</t>
  </si>
  <si>
    <t>ebből: társadalombiztosítás pénzügyi alapjai (B16)</t>
  </si>
  <si>
    <t>ebből: elkülönített állami pénzalapok (B16)</t>
  </si>
  <si>
    <t>Működési célú támogatások államháztartáson belülről (=07+...+10+21+32) (B1)</t>
  </si>
  <si>
    <t>Egyéb felhalmozási célú támogatások bevételei államháztartáson belülről (=69+…+78) (B25)</t>
  </si>
  <si>
    <t>ebből: fejezeti kezelésű előirányzatok EU-s programokra és azok hazai társfinanszírozása (B25)</t>
  </si>
  <si>
    <t>Felhalmozási célú támogatások államháztartáson belülről (=44+45+46+57+68) (B2)</t>
  </si>
  <si>
    <t>109</t>
  </si>
  <si>
    <t>Vagyoni tipusú adók (=110+…+116) (B34)</t>
  </si>
  <si>
    <t>110</t>
  </si>
  <si>
    <t>ebből: építményadó  (B34)</t>
  </si>
  <si>
    <t>112</t>
  </si>
  <si>
    <t>ebből: magánszemélyek kommunális adója (B34)</t>
  </si>
  <si>
    <t>Értékesítési és forgalmi adók (=118+…+139) (B351)</t>
  </si>
  <si>
    <t>ebből: állandó jeleggel végzett iparűzési tevékenység után fizetett helyi iparűzési adó (B351)</t>
  </si>
  <si>
    <t>145</t>
  </si>
  <si>
    <t>Gépjárműadók (=146+…+149) (B354)</t>
  </si>
  <si>
    <t>147</t>
  </si>
  <si>
    <t>ebből: belföldi gépjárművek adójának a helyi önkormányzatot megillető része (B354)</t>
  </si>
  <si>
    <t>Termékek és szolgáltatások adói (=117+140+144+145+150)  (B35)</t>
  </si>
  <si>
    <t>Egyéb közhatalmi bevételek (&gt;=170+…+184) (B36)</t>
  </si>
  <si>
    <t>ebből: igazgatási szolgáltatási díjak (B36)</t>
  </si>
  <si>
    <t>180</t>
  </si>
  <si>
    <t>ebből: szabálysértési pénz- és helyszíni bírság és a közlekedési szabályszegések után kiszabott közigazgatási bírság helyi önkormányzatot megillető része (B36)</t>
  </si>
  <si>
    <t>ebből: egyéb bírság (B36)</t>
  </si>
  <si>
    <t>Közhatalmi bevételek (=93+94+104+109+168+169) (B3)</t>
  </si>
  <si>
    <t>Készletértékesítés ellenértéke (B401)</t>
  </si>
  <si>
    <t>Szolgáltatások ellenértéke (&gt;=188+189) (B402)</t>
  </si>
  <si>
    <t>ebből:tárgyi eszközök bérbeadásából származó bevétel (B402)</t>
  </si>
  <si>
    <t>190</t>
  </si>
  <si>
    <t>Közvetített szolgáltatások ellenértéke  (&gt;=191) (B403)</t>
  </si>
  <si>
    <t>ebből: államháztartáson belül (B403)</t>
  </si>
  <si>
    <t>Tulajdonosi bevételek (&gt;=193+…+198) (B404)</t>
  </si>
  <si>
    <t>194</t>
  </si>
  <si>
    <t>ebből: önkormányzati vagyon üzemeltetéséből, koncesszióból származó bevétel (B404)</t>
  </si>
  <si>
    <t>ebből: önkormányzati vagyon vagyonkezelésbe adásából származó bevétel (B404)</t>
  </si>
  <si>
    <t>Ellátási díjak (B405)</t>
  </si>
  <si>
    <t>Kiszámlázott általános forgalmi adó (B406)</t>
  </si>
  <si>
    <t>Egyéb kapott (járó) kamatok és kamatjellegű bevételek (&gt;=206+207) (B4082)</t>
  </si>
  <si>
    <t>208</t>
  </si>
  <si>
    <t>Kamatbevételek és más nyereségjellegű bevételek (=202+205) (B408)</t>
  </si>
  <si>
    <t>218</t>
  </si>
  <si>
    <t>Egyéb működési bevételek (&gt;=219+220) (B411)</t>
  </si>
  <si>
    <t>221</t>
  </si>
  <si>
    <t>Működési bevételek (=186+187+190+192+199+…+201+208+216+217+218) (B4)</t>
  </si>
  <si>
    <t>224</t>
  </si>
  <si>
    <t>Ingatlanok értékesítése (&gt;=225) (B52)</t>
  </si>
  <si>
    <t>226</t>
  </si>
  <si>
    <t>Egyéb tárgyi eszközök értékesítése (B53)</t>
  </si>
  <si>
    <t>Felhalmozási bevételek (=222+224+226+227+229) (B5)</t>
  </si>
  <si>
    <t>244</t>
  </si>
  <si>
    <t>Egyéb működési célú átvett pénzeszközök (=244+…+255) (B65)</t>
  </si>
  <si>
    <t>ebből: egyéb vállalkozások (B65)</t>
  </si>
  <si>
    <t>Működési célú átvett pénzeszközök (=231+...+234+244) (B6)</t>
  </si>
  <si>
    <t>260</t>
  </si>
  <si>
    <t>Felhalmozási célú visszatérítendő támogatások, kölcsönök visszatérülése államháztartáson kívülről (=261+…+269) (B74)</t>
  </si>
  <si>
    <t>264</t>
  </si>
  <si>
    <t>282</t>
  </si>
  <si>
    <t>Felhalmozási célú átvett pénzeszközök (=257+…+260+270) (B7)</t>
  </si>
  <si>
    <t>283</t>
  </si>
  <si>
    <t>Költségvetési bevételek (=43+79+185+221+230+256+282) (B1-B7)</t>
  </si>
  <si>
    <t>Forgatási célú belföldi értékpapírok vásárlása (&gt;=08+09) (K9121)</t>
  </si>
  <si>
    <t>Belföldi értékpapírok kiadásai (=07+10+11+12+16+17) (K912)</t>
  </si>
  <si>
    <t>Belföldi finanszírozás kiadásai (=06+19+…+25+28) (K91)</t>
  </si>
  <si>
    <t>Finanszírozási kiadások (=29+37+38+39) (K9)</t>
  </si>
  <si>
    <t>Maradvány igénybevétele (=12+13) (B813)</t>
  </si>
  <si>
    <t>Központi, irányító szervi támogatás (B816)</t>
  </si>
  <si>
    <t>Belföldi finanszírozás bevételei (=04+11+14+…+19+22) (B81)</t>
  </si>
  <si>
    <t>Finanszírozási bevételek (=23+29+30+31) (B8)</t>
  </si>
  <si>
    <t>a ...../2017. (II.   .) önkormányzati rendelethez</t>
  </si>
  <si>
    <t>2. melléklet</t>
  </si>
  <si>
    <t>23. melléklet</t>
  </si>
  <si>
    <t>18 - Önkormányzati (irányító szervi) konszolidált beszámoló - K1-K8. Költségvetési kiadások</t>
  </si>
  <si>
    <t>19 - Önkormányzati (irányító szervi) konszolidált beszámoló - B1-B7. költségvetési bevételek</t>
  </si>
  <si>
    <t>20 - Önkormányzati (irányító szervi) konszolidált beszámoló - K9. Finanszírozási kiadások</t>
  </si>
  <si>
    <t>21.  melléklet</t>
  </si>
  <si>
    <t>21 - Önkormányzati (irányító szervi) konszolidált beszámoló -  B8. Finanszírozási bevételek</t>
  </si>
  <si>
    <t>22 - Önkormányzati (irányító szervi) konszolidált beszámoló - Konszolidált mérleg</t>
  </si>
  <si>
    <t>22. melléklet</t>
  </si>
  <si>
    <t>23 - Önkormányzati (irányító szervi) konszolidált beszámoló - Konszolidált eredménykimutatás</t>
  </si>
  <si>
    <t>25. melléklet</t>
  </si>
  <si>
    <t>26. melléklet</t>
  </si>
  <si>
    <t>26/a. melléklet</t>
  </si>
  <si>
    <t>26/b. melléklet</t>
  </si>
  <si>
    <t>27. melléklet</t>
  </si>
  <si>
    <t>28. melléklet</t>
  </si>
  <si>
    <t>29a. melléklet</t>
  </si>
  <si>
    <t>29.b. melléklet</t>
  </si>
  <si>
    <t>29.c. melléklet</t>
  </si>
  <si>
    <t>30. melléklet</t>
  </si>
  <si>
    <t xml:space="preserve">konyhai épületrész felújítás (NÉBIH JKV szerint) </t>
  </si>
  <si>
    <t>Bruttó érték</t>
  </si>
  <si>
    <t>nettó érték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</si>
</sst>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0__"/>
    <numFmt numFmtId="167" formatCode="0.0"/>
    <numFmt numFmtId="168" formatCode="_-* #,##0.0\ _F_t_-;\-* #,##0.0\ _F_t_-;_-* &quot;-&quot;??\ _F_t_-;_-@_-"/>
    <numFmt numFmtId="169" formatCode="\ ##########"/>
    <numFmt numFmtId="170" formatCode="#,###__"/>
  </numFmts>
  <fonts count="8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name val="Arial CE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7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Calibri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8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8"/>
      <color indexed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color indexed="10"/>
      <name val="Arial"/>
      <family val="2"/>
      <charset val="238"/>
    </font>
    <font>
      <sz val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11"/>
      <name val="Arial"/>
      <family val="2"/>
      <charset val="238"/>
    </font>
    <font>
      <b/>
      <sz val="11"/>
      <color indexed="8"/>
      <name val="Times New Roman"/>
      <family val="1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8"/>
      <name val="Times New Roman CE"/>
      <charset val="238"/>
    </font>
    <font>
      <b/>
      <i/>
      <sz val="10"/>
      <name val="Times New Roman CE"/>
      <family val="1"/>
      <charset val="238"/>
    </font>
    <font>
      <sz val="12"/>
      <name val="Arial"/>
      <family val="2"/>
      <charset val="238"/>
    </font>
    <font>
      <sz val="10"/>
      <color indexed="14"/>
      <name val="Arial CE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</fills>
  <borders count="1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ck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theme="0" tint="-4.9989318521683403E-2"/>
      </top>
      <bottom style="thin">
        <color indexed="64"/>
      </bottom>
      <diagonal/>
    </border>
    <border>
      <left style="thin">
        <color indexed="64"/>
      </left>
      <right/>
      <top style="thin">
        <color theme="0" tint="-4.9989318521683403E-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4.9989318521683403E-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4.9989318521683403E-2"/>
      </bottom>
      <diagonal/>
    </border>
    <border>
      <left/>
      <right style="thin">
        <color indexed="64"/>
      </right>
      <top style="medium">
        <color indexed="64"/>
      </top>
      <bottom style="thin">
        <color theme="0" tint="-4.9989318521683403E-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thick">
        <color auto="1"/>
      </bottom>
      <diagonal/>
    </border>
  </borders>
  <cellStyleXfs count="78">
    <xf numFmtId="0" fontId="0" fillId="0" borderId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4" fillId="0" borderId="0"/>
    <xf numFmtId="0" fontId="41" fillId="0" borderId="0"/>
    <xf numFmtId="0" fontId="22" fillId="0" borderId="0"/>
    <xf numFmtId="0" fontId="41" fillId="0" borderId="0"/>
    <xf numFmtId="0" fontId="41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8" fillId="0" borderId="0"/>
    <xf numFmtId="0" fontId="17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0" fontId="42" fillId="0" borderId="0"/>
    <xf numFmtId="0" fontId="43" fillId="0" borderId="0"/>
    <xf numFmtId="0" fontId="28" fillId="0" borderId="0"/>
    <xf numFmtId="43" fontId="16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24" fillId="0" borderId="0"/>
    <xf numFmtId="43" fontId="28" fillId="0" borderId="0" applyFont="0" applyFill="0" applyBorder="0" applyAlignment="0" applyProtection="0"/>
    <xf numFmtId="0" fontId="14" fillId="0" borderId="0"/>
    <xf numFmtId="0" fontId="14" fillId="0" borderId="0"/>
    <xf numFmtId="43" fontId="18" fillId="0" borderId="0" applyFont="0" applyFill="0" applyBorder="0" applyAlignment="0" applyProtection="0"/>
    <xf numFmtId="0" fontId="13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0" fontId="28" fillId="0" borderId="0"/>
    <xf numFmtId="0" fontId="22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2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7" fillId="0" borderId="0"/>
    <xf numFmtId="0" fontId="1" fillId="0" borderId="0"/>
  </cellStyleXfs>
  <cellXfs count="956">
    <xf numFmtId="0" fontId="0" fillId="0" borderId="0" xfId="0"/>
    <xf numFmtId="0" fontId="0" fillId="0" borderId="1" xfId="0" applyBorder="1"/>
    <xf numFmtId="164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3" fontId="21" fillId="0" borderId="1" xfId="0" applyNumberFormat="1" applyFont="1" applyBorder="1" applyAlignment="1">
      <alignment horizontal="right" vertical="top" wrapText="1"/>
    </xf>
    <xf numFmtId="0" fontId="22" fillId="0" borderId="1" xfId="0" applyFont="1" applyBorder="1" applyAlignment="1">
      <alignment horizontal="center" vertical="top" wrapText="1"/>
    </xf>
    <xf numFmtId="3" fontId="22" fillId="0" borderId="1" xfId="0" applyNumberFormat="1" applyFont="1" applyBorder="1" applyAlignment="1">
      <alignment horizontal="right" vertical="top" wrapText="1"/>
    </xf>
    <xf numFmtId="3" fontId="22" fillId="2" borderId="1" xfId="0" applyNumberFormat="1" applyFont="1" applyFill="1" applyBorder="1" applyAlignment="1">
      <alignment horizontal="right" vertical="top" wrapText="1"/>
    </xf>
    <xf numFmtId="3" fontId="22" fillId="3" borderId="1" xfId="0" applyNumberFormat="1" applyFont="1" applyFill="1" applyBorder="1" applyAlignment="1">
      <alignment horizontal="right" vertical="top" wrapText="1"/>
    </xf>
    <xf numFmtId="3" fontId="22" fillId="4" borderId="1" xfId="0" applyNumberFormat="1" applyFont="1" applyFill="1" applyBorder="1" applyAlignment="1">
      <alignment horizontal="right" vertical="top" wrapText="1"/>
    </xf>
    <xf numFmtId="3" fontId="21" fillId="5" borderId="1" xfId="0" applyNumberFormat="1" applyFont="1" applyFill="1" applyBorder="1" applyAlignment="1">
      <alignment horizontal="right" vertical="top" wrapText="1"/>
    </xf>
    <xf numFmtId="3" fontId="21" fillId="6" borderId="1" xfId="0" applyNumberFormat="1" applyFont="1" applyFill="1" applyBorder="1" applyAlignment="1">
      <alignment horizontal="right" vertical="top" wrapText="1"/>
    </xf>
    <xf numFmtId="3" fontId="21" fillId="6" borderId="2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1" xfId="0" applyFill="1" applyBorder="1"/>
    <xf numFmtId="0" fontId="0" fillId="3" borderId="0" xfId="0" applyFill="1" applyBorder="1"/>
    <xf numFmtId="0" fontId="19" fillId="3" borderId="1" xfId="0" applyFont="1" applyFill="1" applyBorder="1"/>
    <xf numFmtId="3" fontId="22" fillId="7" borderId="1" xfId="0" applyNumberFormat="1" applyFont="1" applyFill="1" applyBorder="1" applyAlignment="1">
      <alignment horizontal="right" vertical="top" wrapText="1"/>
    </xf>
    <xf numFmtId="3" fontId="21" fillId="7" borderId="1" xfId="0" applyNumberFormat="1" applyFont="1" applyFill="1" applyBorder="1" applyAlignment="1">
      <alignment horizontal="right" vertical="top" wrapText="1"/>
    </xf>
    <xf numFmtId="3" fontId="22" fillId="8" borderId="1" xfId="0" applyNumberFormat="1" applyFont="1" applyFill="1" applyBorder="1" applyAlignment="1">
      <alignment horizontal="right" vertical="top" wrapText="1"/>
    </xf>
    <xf numFmtId="3" fontId="21" fillId="2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23" fillId="3" borderId="1" xfId="0" applyFont="1" applyFill="1" applyBorder="1"/>
    <xf numFmtId="0" fontId="20" fillId="0" borderId="2" xfId="0" applyFont="1" applyFill="1" applyBorder="1" applyAlignment="1">
      <alignment horizontal="center" vertical="center"/>
    </xf>
    <xf numFmtId="3" fontId="21" fillId="0" borderId="2" xfId="0" applyNumberFormat="1" applyFont="1" applyBorder="1" applyAlignment="1">
      <alignment horizontal="right" vertical="top" wrapText="1"/>
    </xf>
    <xf numFmtId="3" fontId="21" fillId="5" borderId="5" xfId="0" applyNumberFormat="1" applyFont="1" applyFill="1" applyBorder="1" applyAlignment="1">
      <alignment horizontal="right" vertical="top" wrapText="1"/>
    </xf>
    <xf numFmtId="0" fontId="25" fillId="0" borderId="0" xfId="8" applyFont="1"/>
    <xf numFmtId="0" fontId="26" fillId="3" borderId="6" xfId="0" applyFont="1" applyFill="1" applyBorder="1"/>
    <xf numFmtId="0" fontId="27" fillId="0" borderId="0" xfId="0" applyFont="1"/>
    <xf numFmtId="0" fontId="0" fillId="8" borderId="1" xfId="0" applyFill="1" applyBorder="1"/>
    <xf numFmtId="0" fontId="22" fillId="0" borderId="7" xfId="0" applyFont="1" applyBorder="1" applyAlignment="1">
      <alignment horizontal="left" vertical="top" wrapText="1"/>
    </xf>
    <xf numFmtId="0" fontId="21" fillId="2" borderId="7" xfId="0" applyFont="1" applyFill="1" applyBorder="1" applyAlignment="1">
      <alignment horizontal="left" vertical="top" wrapText="1"/>
    </xf>
    <xf numFmtId="0" fontId="22" fillId="0" borderId="8" xfId="0" applyFont="1" applyFill="1" applyBorder="1" applyAlignment="1">
      <alignment horizontal="left" vertical="top" wrapText="1"/>
    </xf>
    <xf numFmtId="0" fontId="22" fillId="3" borderId="7" xfId="0" applyFont="1" applyFill="1" applyBorder="1" applyAlignment="1">
      <alignment horizontal="left" vertical="top" wrapText="1"/>
    </xf>
    <xf numFmtId="0" fontId="21" fillId="6" borderId="7" xfId="0" applyFont="1" applyFill="1" applyBorder="1" applyAlignment="1">
      <alignment horizontal="left" vertical="top" wrapText="1"/>
    </xf>
    <xf numFmtId="0" fontId="21" fillId="6" borderId="9" xfId="0" applyFont="1" applyFill="1" applyBorder="1" applyAlignment="1">
      <alignment horizontal="left" vertical="top" wrapText="1"/>
    </xf>
    <xf numFmtId="0" fontId="0" fillId="0" borderId="10" xfId="0" applyBorder="1"/>
    <xf numFmtId="3" fontId="22" fillId="0" borderId="11" xfId="0" applyNumberFormat="1" applyFont="1" applyBorder="1" applyAlignment="1">
      <alignment horizontal="right" vertical="top" wrapText="1"/>
    </xf>
    <xf numFmtId="3" fontId="22" fillId="7" borderId="11" xfId="0" applyNumberFormat="1" applyFont="1" applyFill="1" applyBorder="1" applyAlignment="1">
      <alignment horizontal="right" vertical="top" wrapText="1"/>
    </xf>
    <xf numFmtId="3" fontId="22" fillId="2" borderId="11" xfId="0" applyNumberFormat="1" applyFont="1" applyFill="1" applyBorder="1" applyAlignment="1">
      <alignment horizontal="right" vertical="top" wrapText="1"/>
    </xf>
    <xf numFmtId="3" fontId="21" fillId="7" borderId="11" xfId="0" applyNumberFormat="1" applyFont="1" applyFill="1" applyBorder="1" applyAlignment="1">
      <alignment horizontal="right" vertical="top" wrapText="1"/>
    </xf>
    <xf numFmtId="3" fontId="21" fillId="0" borderId="11" xfId="0" applyNumberFormat="1" applyFont="1" applyBorder="1" applyAlignment="1">
      <alignment horizontal="right" vertical="top" wrapText="1"/>
    </xf>
    <xf numFmtId="3" fontId="22" fillId="8" borderId="11" xfId="0" applyNumberFormat="1" applyFont="1" applyFill="1" applyBorder="1" applyAlignment="1">
      <alignment horizontal="right" vertical="top" wrapText="1"/>
    </xf>
    <xf numFmtId="3" fontId="22" fillId="3" borderId="11" xfId="0" applyNumberFormat="1" applyFont="1" applyFill="1" applyBorder="1" applyAlignment="1">
      <alignment horizontal="right" vertical="top" wrapText="1"/>
    </xf>
    <xf numFmtId="3" fontId="22" fillId="4" borderId="11" xfId="0" applyNumberFormat="1" applyFont="1" applyFill="1" applyBorder="1" applyAlignment="1">
      <alignment horizontal="right" vertical="top" wrapText="1"/>
    </xf>
    <xf numFmtId="3" fontId="21" fillId="2" borderId="11" xfId="0" applyNumberFormat="1" applyFont="1" applyFill="1" applyBorder="1" applyAlignment="1">
      <alignment horizontal="right" vertical="top" wrapText="1"/>
    </xf>
    <xf numFmtId="3" fontId="22" fillId="6" borderId="11" xfId="0" applyNumberFormat="1" applyFont="1" applyFill="1" applyBorder="1" applyAlignment="1">
      <alignment horizontal="right" vertical="top" wrapText="1"/>
    </xf>
    <xf numFmtId="3" fontId="0" fillId="6" borderId="12" xfId="0" applyNumberFormat="1" applyFill="1" applyBorder="1"/>
    <xf numFmtId="0" fontId="21" fillId="5" borderId="7" xfId="0" applyFont="1" applyFill="1" applyBorder="1" applyAlignment="1">
      <alignment horizontal="left" vertical="top" wrapText="1"/>
    </xf>
    <xf numFmtId="0" fontId="21" fillId="5" borderId="13" xfId="0" applyFont="1" applyFill="1" applyBorder="1" applyAlignment="1">
      <alignment horizontal="left" vertical="top" wrapText="1"/>
    </xf>
    <xf numFmtId="0" fontId="0" fillId="0" borderId="14" xfId="0" applyBorder="1"/>
    <xf numFmtId="3" fontId="21" fillId="5" borderId="11" xfId="0" applyNumberFormat="1" applyFont="1" applyFill="1" applyBorder="1" applyAlignment="1">
      <alignment horizontal="right" vertical="top" wrapText="1"/>
    </xf>
    <xf numFmtId="3" fontId="21" fillId="5" borderId="15" xfId="0" applyNumberFormat="1" applyFont="1" applyFill="1" applyBorder="1" applyAlignment="1">
      <alignment horizontal="right" vertical="top" wrapText="1"/>
    </xf>
    <xf numFmtId="3" fontId="21" fillId="6" borderId="11" xfId="0" applyNumberFormat="1" applyFont="1" applyFill="1" applyBorder="1" applyAlignment="1">
      <alignment horizontal="right" vertical="top" wrapText="1"/>
    </xf>
    <xf numFmtId="3" fontId="21" fillId="6" borderId="12" xfId="0" applyNumberFormat="1" applyFont="1" applyFill="1" applyBorder="1" applyAlignment="1">
      <alignment horizontal="right" vertical="top" wrapText="1"/>
    </xf>
    <xf numFmtId="3" fontId="21" fillId="8" borderId="16" xfId="0" applyNumberFormat="1" applyFont="1" applyFill="1" applyBorder="1" applyAlignment="1">
      <alignment horizontal="right" vertical="top" wrapText="1"/>
    </xf>
    <xf numFmtId="3" fontId="21" fillId="8" borderId="17" xfId="0" applyNumberFormat="1" applyFont="1" applyFill="1" applyBorder="1" applyAlignment="1">
      <alignment horizontal="right" vertical="top" wrapText="1"/>
    </xf>
    <xf numFmtId="3" fontId="21" fillId="8" borderId="18" xfId="0" applyNumberFormat="1" applyFont="1" applyFill="1" applyBorder="1" applyAlignment="1">
      <alignment horizontal="right" vertical="top" wrapText="1"/>
    </xf>
    <xf numFmtId="3" fontId="22" fillId="8" borderId="17" xfId="0" applyNumberFormat="1" applyFont="1" applyFill="1" applyBorder="1" applyAlignment="1">
      <alignment horizontal="right" vertical="top" wrapText="1"/>
    </xf>
    <xf numFmtId="0" fontId="0" fillId="0" borderId="0" xfId="0" applyFont="1"/>
    <xf numFmtId="0" fontId="22" fillId="0" borderId="0" xfId="16" applyFont="1"/>
    <xf numFmtId="0" fontId="33" fillId="0" borderId="0" xfId="16" applyFont="1"/>
    <xf numFmtId="0" fontId="34" fillId="0" borderId="0" xfId="9" applyFont="1" applyBorder="1"/>
    <xf numFmtId="0" fontId="29" fillId="0" borderId="0" xfId="17" applyFont="1"/>
    <xf numFmtId="0" fontId="25" fillId="3" borderId="0" xfId="9" applyFont="1" applyFill="1" applyBorder="1"/>
    <xf numFmtId="0" fontId="29" fillId="0" borderId="1" xfId="19" applyFont="1" applyBorder="1"/>
    <xf numFmtId="0" fontId="29" fillId="0" borderId="1" xfId="19" applyFont="1" applyFill="1" applyBorder="1"/>
    <xf numFmtId="0" fontId="28" fillId="0" borderId="0" xfId="20" applyBorder="1"/>
    <xf numFmtId="0" fontId="28" fillId="0" borderId="0" xfId="20" applyFill="1" applyBorder="1"/>
    <xf numFmtId="0" fontId="21" fillId="0" borderId="0" xfId="14" applyFont="1" applyAlignment="1">
      <alignment horizontal="center"/>
    </xf>
    <xf numFmtId="0" fontId="22" fillId="0" borderId="0" xfId="18" applyFont="1"/>
    <xf numFmtId="0" fontId="23" fillId="0" borderId="10" xfId="0" applyFont="1" applyBorder="1"/>
    <xf numFmtId="3" fontId="23" fillId="0" borderId="4" xfId="0" applyNumberFormat="1" applyFont="1" applyBorder="1"/>
    <xf numFmtId="0" fontId="23" fillId="0" borderId="14" xfId="0" applyFont="1" applyBorder="1"/>
    <xf numFmtId="3" fontId="23" fillId="0" borderId="3" xfId="0" applyNumberFormat="1" applyFont="1" applyBorder="1"/>
    <xf numFmtId="3" fontId="0" fillId="0" borderId="0" xfId="0" applyNumberFormat="1"/>
    <xf numFmtId="3" fontId="21" fillId="11" borderId="16" xfId="0" applyNumberFormat="1" applyFont="1" applyFill="1" applyBorder="1" applyAlignment="1">
      <alignment horizontal="right" vertical="top" wrapText="1"/>
    </xf>
    <xf numFmtId="0" fontId="22" fillId="11" borderId="7" xfId="0" applyFont="1" applyFill="1" applyBorder="1" applyAlignment="1">
      <alignment horizontal="left" vertical="top" wrapText="1"/>
    </xf>
    <xf numFmtId="0" fontId="22" fillId="11" borderId="13" xfId="0" applyFont="1" applyFill="1" applyBorder="1" applyAlignment="1">
      <alignment horizontal="left" vertical="top" wrapText="1"/>
    </xf>
    <xf numFmtId="3" fontId="22" fillId="11" borderId="16" xfId="0" applyNumberFormat="1" applyFont="1" applyFill="1" applyBorder="1" applyAlignment="1">
      <alignment horizontal="right" vertical="top" wrapText="1"/>
    </xf>
    <xf numFmtId="3" fontId="22" fillId="11" borderId="11" xfId="0" applyNumberFormat="1" applyFont="1" applyFill="1" applyBorder="1" applyAlignment="1">
      <alignment horizontal="right" vertical="top" wrapText="1"/>
    </xf>
    <xf numFmtId="3" fontId="22" fillId="11" borderId="1" xfId="0" applyNumberFormat="1" applyFont="1" applyFill="1" applyBorder="1" applyAlignment="1">
      <alignment horizontal="right" vertical="top" wrapText="1"/>
    </xf>
    <xf numFmtId="3" fontId="22" fillId="11" borderId="17" xfId="0" applyNumberFormat="1" applyFont="1" applyFill="1" applyBorder="1" applyAlignment="1">
      <alignment horizontal="right" vertical="top" wrapText="1"/>
    </xf>
    <xf numFmtId="3" fontId="22" fillId="11" borderId="15" xfId="0" applyNumberFormat="1" applyFont="1" applyFill="1" applyBorder="1" applyAlignment="1">
      <alignment horizontal="right" vertical="top" wrapText="1"/>
    </xf>
    <xf numFmtId="3" fontId="22" fillId="11" borderId="5" xfId="0" applyNumberFormat="1" applyFont="1" applyFill="1" applyBorder="1" applyAlignment="1">
      <alignment horizontal="right" vertical="top" wrapText="1"/>
    </xf>
    <xf numFmtId="0" fontId="22" fillId="0" borderId="7" xfId="24" applyFont="1" applyFill="1" applyBorder="1" applyAlignment="1">
      <alignment horizontal="left" vertical="center" wrapText="1"/>
    </xf>
    <xf numFmtId="0" fontId="20" fillId="12" borderId="7" xfId="24" applyFont="1" applyFill="1" applyBorder="1" applyAlignment="1">
      <alignment horizontal="left" vertical="center" wrapText="1"/>
    </xf>
    <xf numFmtId="165" fontId="29" fillId="0" borderId="1" xfId="23" applyNumberFormat="1" applyFont="1" applyBorder="1"/>
    <xf numFmtId="165" fontId="29" fillId="0" borderId="1" xfId="23" applyNumberFormat="1" applyFont="1" applyFill="1" applyBorder="1"/>
    <xf numFmtId="165" fontId="29" fillId="11" borderId="1" xfId="23" applyNumberFormat="1" applyFont="1" applyFill="1" applyBorder="1"/>
    <xf numFmtId="0" fontId="29" fillId="11" borderId="1" xfId="27" applyFont="1" applyFill="1" applyBorder="1"/>
    <xf numFmtId="0" fontId="29" fillId="0" borderId="1" xfId="27" applyFont="1" applyBorder="1"/>
    <xf numFmtId="0" fontId="36" fillId="3" borderId="1" xfId="27" applyFont="1" applyFill="1" applyBorder="1"/>
    <xf numFmtId="165" fontId="27" fillId="10" borderId="1" xfId="23" applyNumberFormat="1" applyFont="1" applyFill="1" applyBorder="1"/>
    <xf numFmtId="0" fontId="36" fillId="3" borderId="23" xfId="27" applyFont="1" applyFill="1" applyBorder="1"/>
    <xf numFmtId="0" fontId="29" fillId="0" borderId="23" xfId="27" applyFont="1" applyBorder="1"/>
    <xf numFmtId="167" fontId="0" fillId="0" borderId="0" xfId="0" applyNumberFormat="1"/>
    <xf numFmtId="0" fontId="44" fillId="0" borderId="0" xfId="8" applyFont="1" applyAlignment="1"/>
    <xf numFmtId="0" fontId="24" fillId="0" borderId="0" xfId="8" applyAlignment="1"/>
    <xf numFmtId="0" fontId="22" fillId="0" borderId="0" xfId="17" applyFont="1"/>
    <xf numFmtId="0" fontId="22" fillId="3" borderId="0" xfId="17" applyFont="1" applyFill="1"/>
    <xf numFmtId="0" fontId="44" fillId="0" borderId="0" xfId="8" applyFont="1" applyBorder="1" applyAlignment="1"/>
    <xf numFmtId="0" fontId="24" fillId="3" borderId="0" xfId="8" applyFill="1"/>
    <xf numFmtId="0" fontId="24" fillId="0" borderId="0" xfId="8"/>
    <xf numFmtId="0" fontId="46" fillId="0" borderId="0" xfId="8" applyFont="1" applyAlignment="1"/>
    <xf numFmtId="0" fontId="46" fillId="0" borderId="0" xfId="8" applyFont="1"/>
    <xf numFmtId="165" fontId="48" fillId="6" borderId="25" xfId="2" applyNumberFormat="1" applyFont="1" applyFill="1" applyBorder="1" applyAlignment="1">
      <alignment horizontal="left"/>
    </xf>
    <xf numFmtId="0" fontId="24" fillId="6" borderId="25" xfId="8" applyFill="1" applyBorder="1"/>
    <xf numFmtId="165" fontId="49" fillId="6" borderId="26" xfId="2" applyNumberFormat="1" applyFont="1" applyFill="1" applyBorder="1"/>
    <xf numFmtId="165" fontId="49" fillId="6" borderId="25" xfId="2" applyNumberFormat="1" applyFont="1" applyFill="1" applyBorder="1"/>
    <xf numFmtId="0" fontId="24" fillId="6" borderId="27" xfId="8" applyFill="1" applyBorder="1" applyAlignment="1"/>
    <xf numFmtId="0" fontId="24" fillId="6" borderId="0" xfId="8" applyFill="1" applyBorder="1"/>
    <xf numFmtId="165" fontId="49" fillId="6" borderId="28" xfId="2" applyNumberFormat="1" applyFont="1" applyFill="1" applyBorder="1"/>
    <xf numFmtId="165" fontId="49" fillId="6" borderId="0" xfId="2" applyNumberFormat="1" applyFont="1" applyFill="1" applyBorder="1"/>
    <xf numFmtId="0" fontId="24" fillId="6" borderId="29" xfId="8" applyFill="1" applyBorder="1" applyAlignment="1"/>
    <xf numFmtId="0" fontId="24" fillId="4" borderId="30" xfId="8" applyFill="1" applyBorder="1" applyAlignment="1"/>
    <xf numFmtId="165" fontId="24" fillId="6" borderId="30" xfId="8" applyNumberFormat="1" applyFill="1" applyBorder="1" applyAlignment="1"/>
    <xf numFmtId="0" fontId="44" fillId="4" borderId="30" xfId="8" applyFont="1" applyFill="1" applyBorder="1" applyAlignment="1"/>
    <xf numFmtId="0" fontId="24" fillId="6" borderId="30" xfId="8" applyFill="1" applyBorder="1"/>
    <xf numFmtId="165" fontId="49" fillId="6" borderId="31" xfId="2" applyNumberFormat="1" applyFont="1" applyFill="1" applyBorder="1"/>
    <xf numFmtId="165" fontId="49" fillId="6" borderId="30" xfId="2" applyNumberFormat="1" applyFont="1" applyFill="1" applyBorder="1"/>
    <xf numFmtId="0" fontId="50" fillId="6" borderId="0" xfId="8" applyFont="1" applyFill="1" applyBorder="1" applyAlignment="1"/>
    <xf numFmtId="165" fontId="50" fillId="4" borderId="0" xfId="8" applyNumberFormat="1" applyFont="1" applyFill="1" applyBorder="1" applyAlignment="1"/>
    <xf numFmtId="0" fontId="51" fillId="6" borderId="0" xfId="8" applyFont="1" applyFill="1" applyBorder="1" applyAlignment="1"/>
    <xf numFmtId="0" fontId="50" fillId="6" borderId="0" xfId="8" applyFont="1" applyFill="1" applyBorder="1"/>
    <xf numFmtId="165" fontId="52" fillId="4" borderId="0" xfId="2" applyNumberFormat="1" applyFont="1" applyFill="1" applyBorder="1"/>
    <xf numFmtId="0" fontId="29" fillId="0" borderId="0" xfId="8" applyFont="1" applyAlignment="1">
      <alignment horizontal="center"/>
    </xf>
    <xf numFmtId="0" fontId="23" fillId="0" borderId="33" xfId="44" applyFont="1" applyBorder="1"/>
    <xf numFmtId="0" fontId="23" fillId="0" borderId="0" xfId="44" applyFont="1" applyBorder="1"/>
    <xf numFmtId="0" fontId="50" fillId="0" borderId="0" xfId="8" applyFont="1"/>
    <xf numFmtId="0" fontId="50" fillId="3" borderId="0" xfId="8" applyFont="1" applyFill="1"/>
    <xf numFmtId="0" fontId="50" fillId="0" borderId="9" xfId="8" applyFont="1" applyBorder="1"/>
    <xf numFmtId="0" fontId="50" fillId="0" borderId="2" xfId="8" applyFont="1" applyBorder="1"/>
    <xf numFmtId="0" fontId="50" fillId="0" borderId="34" xfId="8" applyFont="1" applyBorder="1"/>
    <xf numFmtId="0" fontId="50" fillId="0" borderId="35" xfId="8" applyFont="1" applyBorder="1"/>
    <xf numFmtId="0" fontId="24" fillId="0" borderId="2" xfId="8" applyBorder="1" applyAlignment="1">
      <alignment horizontal="center"/>
    </xf>
    <xf numFmtId="0" fontId="24" fillId="3" borderId="35" xfId="8" applyFill="1" applyBorder="1" applyAlignment="1">
      <alignment horizontal="center"/>
    </xf>
    <xf numFmtId="0" fontId="50" fillId="0" borderId="36" xfId="8" applyFont="1" applyBorder="1"/>
    <xf numFmtId="0" fontId="50" fillId="0" borderId="19" xfId="8" applyFont="1" applyBorder="1"/>
    <xf numFmtId="0" fontId="24" fillId="0" borderId="37" xfId="8" applyBorder="1"/>
    <xf numFmtId="0" fontId="24" fillId="0" borderId="36" xfId="8" applyBorder="1"/>
    <xf numFmtId="3" fontId="50" fillId="9" borderId="38" xfId="3" applyNumberFormat="1" applyFont="1" applyFill="1" applyBorder="1" applyProtection="1"/>
    <xf numFmtId="3" fontId="50" fillId="3" borderId="36" xfId="3" applyNumberFormat="1" applyFont="1" applyFill="1" applyBorder="1" applyProtection="1"/>
    <xf numFmtId="3" fontId="50" fillId="10" borderId="38" xfId="3" applyNumberFormat="1" applyFont="1" applyFill="1" applyBorder="1" applyProtection="1"/>
    <xf numFmtId="0" fontId="50" fillId="0" borderId="39" xfId="8" applyFont="1" applyBorder="1"/>
    <xf numFmtId="3" fontId="50" fillId="5" borderId="38" xfId="3" applyNumberFormat="1" applyFont="1" applyFill="1" applyBorder="1" applyProtection="1"/>
    <xf numFmtId="3" fontId="56" fillId="5" borderId="37" xfId="3" applyNumberFormat="1" applyFont="1" applyFill="1" applyBorder="1" applyProtection="1"/>
    <xf numFmtId="3" fontId="56" fillId="5" borderId="38" xfId="3" applyNumberFormat="1" applyFont="1" applyFill="1" applyBorder="1" applyProtection="1"/>
    <xf numFmtId="0" fontId="57" fillId="0" borderId="8" xfId="45" applyFont="1" applyFill="1" applyBorder="1"/>
    <xf numFmtId="0" fontId="57" fillId="0" borderId="20" xfId="45" applyFont="1" applyFill="1" applyBorder="1"/>
    <xf numFmtId="165" fontId="30" fillId="0" borderId="40" xfId="3" applyNumberFormat="1" applyFont="1" applyFill="1" applyBorder="1" applyProtection="1"/>
    <xf numFmtId="168" fontId="30" fillId="0" borderId="21" xfId="3" applyNumberFormat="1" applyFont="1" applyFill="1" applyBorder="1" applyProtection="1"/>
    <xf numFmtId="3" fontId="24" fillId="4" borderId="41" xfId="3" applyNumberFormat="1" applyFill="1" applyBorder="1" applyProtection="1"/>
    <xf numFmtId="3" fontId="24" fillId="3" borderId="21" xfId="3" applyNumberFormat="1" applyFill="1" applyBorder="1" applyProtection="1"/>
    <xf numFmtId="165" fontId="58" fillId="0" borderId="0" xfId="30" applyNumberFormat="1" applyFont="1"/>
    <xf numFmtId="43" fontId="30" fillId="3" borderId="21" xfId="3" applyNumberFormat="1" applyFont="1" applyFill="1" applyBorder="1" applyProtection="1"/>
    <xf numFmtId="3" fontId="57" fillId="3" borderId="42" xfId="3" applyNumberFormat="1" applyFont="1" applyFill="1" applyBorder="1" applyProtection="1"/>
    <xf numFmtId="3" fontId="57" fillId="3" borderId="41" xfId="3" applyNumberFormat="1" applyFont="1" applyFill="1" applyBorder="1" applyProtection="1"/>
    <xf numFmtId="0" fontId="57" fillId="3" borderId="8" xfId="45" applyFont="1" applyFill="1" applyBorder="1"/>
    <xf numFmtId="165" fontId="30" fillId="0" borderId="21" xfId="3" applyNumberFormat="1" applyFont="1" applyFill="1" applyBorder="1" applyProtection="1"/>
    <xf numFmtId="3" fontId="24" fillId="4" borderId="43" xfId="3" applyNumberFormat="1" applyFill="1" applyBorder="1" applyProtection="1"/>
    <xf numFmtId="165" fontId="30" fillId="0" borderId="0" xfId="30" applyNumberFormat="1" applyFont="1" applyFill="1" applyBorder="1" applyProtection="1"/>
    <xf numFmtId="165" fontId="30" fillId="3" borderId="21" xfId="3" applyNumberFormat="1" applyFont="1" applyFill="1" applyBorder="1" applyProtection="1"/>
    <xf numFmtId="165" fontId="30" fillId="3" borderId="0" xfId="30" applyNumberFormat="1" applyFont="1" applyFill="1"/>
    <xf numFmtId="3" fontId="57" fillId="3" borderId="44" xfId="3" applyNumberFormat="1" applyFont="1" applyFill="1" applyBorder="1" applyProtection="1"/>
    <xf numFmtId="3" fontId="57" fillId="3" borderId="43" xfId="3" applyNumberFormat="1" applyFont="1" applyFill="1" applyBorder="1" applyProtection="1"/>
    <xf numFmtId="168" fontId="30" fillId="3" borderId="21" xfId="3" applyNumberFormat="1" applyFont="1" applyFill="1" applyBorder="1" applyProtection="1"/>
    <xf numFmtId="165" fontId="30" fillId="3" borderId="40" xfId="3" applyNumberFormat="1" applyFont="1" applyFill="1" applyBorder="1" applyProtection="1"/>
    <xf numFmtId="0" fontId="57" fillId="3" borderId="45" xfId="8" applyFont="1" applyFill="1" applyBorder="1"/>
    <xf numFmtId="0" fontId="57" fillId="0" borderId="20" xfId="8" applyFont="1" applyFill="1" applyBorder="1"/>
    <xf numFmtId="0" fontId="57" fillId="0" borderId="45" xfId="8" applyFont="1" applyFill="1" applyBorder="1"/>
    <xf numFmtId="165" fontId="24" fillId="0" borderId="33" xfId="3" applyNumberFormat="1" applyFont="1" applyFill="1" applyBorder="1" applyProtection="1"/>
    <xf numFmtId="165" fontId="24" fillId="0" borderId="0" xfId="3" applyNumberFormat="1" applyFont="1" applyFill="1" applyBorder="1" applyProtection="1"/>
    <xf numFmtId="3" fontId="57" fillId="4" borderId="46" xfId="3" applyNumberFormat="1" applyFont="1" applyFill="1" applyBorder="1" applyProtection="1"/>
    <xf numFmtId="3" fontId="57" fillId="3" borderId="0" xfId="3" applyNumberFormat="1" applyFont="1" applyFill="1" applyBorder="1" applyProtection="1"/>
    <xf numFmtId="3" fontId="57" fillId="3" borderId="47" xfId="3" applyNumberFormat="1" applyFont="1" applyFill="1" applyBorder="1" applyProtection="1"/>
    <xf numFmtId="3" fontId="57" fillId="3" borderId="46" xfId="3" applyNumberFormat="1" applyFont="1" applyFill="1" applyBorder="1" applyProtection="1"/>
    <xf numFmtId="0" fontId="50" fillId="0" borderId="39" xfId="8" applyFont="1" applyFill="1" applyBorder="1"/>
    <xf numFmtId="0" fontId="50" fillId="0" borderId="19" xfId="8" applyFont="1" applyFill="1" applyBorder="1"/>
    <xf numFmtId="165" fontId="50" fillId="0" borderId="37" xfId="3" applyNumberFormat="1" applyFont="1" applyFill="1" applyBorder="1" applyProtection="1"/>
    <xf numFmtId="165" fontId="50" fillId="0" borderId="36" xfId="3" applyNumberFormat="1" applyFont="1" applyFill="1" applyBorder="1" applyProtection="1"/>
    <xf numFmtId="3" fontId="50" fillId="10" borderId="48" xfId="3" applyNumberFormat="1" applyFont="1" applyFill="1" applyBorder="1" applyProtection="1"/>
    <xf numFmtId="3" fontId="56" fillId="10" borderId="49" xfId="3" applyNumberFormat="1" applyFont="1" applyFill="1" applyBorder="1" applyProtection="1"/>
    <xf numFmtId="3" fontId="56" fillId="10" borderId="48" xfId="3" applyNumberFormat="1" applyFont="1" applyFill="1" applyBorder="1" applyProtection="1"/>
    <xf numFmtId="0" fontId="24" fillId="0" borderId="27" xfId="8" applyFont="1" applyFill="1" applyBorder="1"/>
    <xf numFmtId="0" fontId="24" fillId="0" borderId="20" xfId="8" applyFont="1" applyFill="1" applyBorder="1"/>
    <xf numFmtId="165" fontId="30" fillId="4" borderId="41" xfId="3" applyNumberFormat="1" applyFont="1" applyFill="1" applyBorder="1"/>
    <xf numFmtId="165" fontId="30" fillId="3" borderId="21" xfId="3" applyNumberFormat="1" applyFont="1" applyFill="1" applyBorder="1"/>
    <xf numFmtId="165" fontId="32" fillId="3" borderId="40" xfId="3" applyNumberFormat="1" applyFont="1" applyFill="1" applyBorder="1" applyProtection="1"/>
    <xf numFmtId="165" fontId="57" fillId="3" borderId="42" xfId="3" applyNumberFormat="1" applyFont="1" applyFill="1" applyBorder="1"/>
    <xf numFmtId="165" fontId="57" fillId="3" borderId="41" xfId="3" applyNumberFormat="1" applyFont="1" applyFill="1" applyBorder="1"/>
    <xf numFmtId="0" fontId="24" fillId="0" borderId="50" xfId="8" applyFont="1" applyFill="1" applyBorder="1"/>
    <xf numFmtId="0" fontId="24" fillId="0" borderId="51" xfId="8" applyFont="1" applyFill="1" applyBorder="1"/>
    <xf numFmtId="165" fontId="30" fillId="3" borderId="52" xfId="3" applyNumberFormat="1" applyFont="1" applyFill="1" applyBorder="1" applyProtection="1"/>
    <xf numFmtId="165" fontId="30" fillId="4" borderId="43" xfId="3" applyNumberFormat="1" applyFont="1" applyFill="1" applyBorder="1"/>
    <xf numFmtId="165" fontId="57" fillId="3" borderId="44" xfId="3" applyNumberFormat="1" applyFont="1" applyFill="1" applyBorder="1"/>
    <xf numFmtId="165" fontId="57" fillId="3" borderId="43" xfId="3" applyNumberFormat="1" applyFont="1" applyFill="1" applyBorder="1"/>
    <xf numFmtId="165" fontId="32" fillId="3" borderId="52" xfId="3" applyNumberFormat="1" applyFont="1" applyFill="1" applyBorder="1" applyProtection="1"/>
    <xf numFmtId="165" fontId="30" fillId="4" borderId="53" xfId="3" applyNumberFormat="1" applyFont="1" applyFill="1" applyBorder="1"/>
    <xf numFmtId="165" fontId="57" fillId="3" borderId="54" xfId="3" applyNumberFormat="1" applyFont="1" applyFill="1" applyBorder="1"/>
    <xf numFmtId="165" fontId="57" fillId="3" borderId="53" xfId="3" applyNumberFormat="1" applyFont="1" applyFill="1" applyBorder="1"/>
    <xf numFmtId="165" fontId="30" fillId="4" borderId="1" xfId="3" applyNumberFormat="1" applyFont="1" applyFill="1" applyBorder="1"/>
    <xf numFmtId="165" fontId="57" fillId="3" borderId="32" xfId="3" applyNumberFormat="1" applyFont="1" applyFill="1" applyBorder="1"/>
    <xf numFmtId="165" fontId="57" fillId="3" borderId="1" xfId="3" applyNumberFormat="1" applyFont="1" applyFill="1" applyBorder="1"/>
    <xf numFmtId="165" fontId="30" fillId="4" borderId="55" xfId="3" applyNumberFormat="1" applyFont="1" applyFill="1" applyBorder="1"/>
    <xf numFmtId="165" fontId="57" fillId="3" borderId="56" xfId="3" applyNumberFormat="1" applyFont="1" applyFill="1" applyBorder="1"/>
    <xf numFmtId="165" fontId="57" fillId="3" borderId="55" xfId="3" applyNumberFormat="1" applyFont="1" applyFill="1" applyBorder="1"/>
    <xf numFmtId="165" fontId="32" fillId="0" borderId="57" xfId="3" applyNumberFormat="1" applyFont="1" applyFill="1" applyBorder="1" applyProtection="1"/>
    <xf numFmtId="165" fontId="32" fillId="0" borderId="36" xfId="3" applyNumberFormat="1" applyFont="1" applyFill="1" applyBorder="1" applyProtection="1"/>
    <xf numFmtId="165" fontId="50" fillId="10" borderId="48" xfId="3" applyNumberFormat="1" applyFont="1" applyFill="1" applyBorder="1"/>
    <xf numFmtId="165" fontId="50" fillId="3" borderId="36" xfId="3" applyNumberFormat="1" applyFont="1" applyFill="1" applyBorder="1"/>
    <xf numFmtId="165" fontId="50" fillId="5" borderId="38" xfId="3" applyNumberFormat="1" applyFont="1" applyFill="1" applyBorder="1"/>
    <xf numFmtId="165" fontId="56" fillId="10" borderId="49" xfId="3" applyNumberFormat="1" applyFont="1" applyFill="1" applyBorder="1"/>
    <xf numFmtId="165" fontId="56" fillId="10" borderId="48" xfId="3" applyNumberFormat="1" applyFont="1" applyFill="1" applyBorder="1"/>
    <xf numFmtId="0" fontId="24" fillId="0" borderId="58" xfId="8" applyFont="1" applyFill="1" applyBorder="1"/>
    <xf numFmtId="0" fontId="24" fillId="0" borderId="59" xfId="8" applyFont="1" applyFill="1" applyBorder="1"/>
    <xf numFmtId="165" fontId="30" fillId="0" borderId="60" xfId="3" applyNumberFormat="1" applyFont="1" applyFill="1" applyBorder="1" applyProtection="1"/>
    <xf numFmtId="165" fontId="30" fillId="4" borderId="20" xfId="3" applyNumberFormat="1" applyFont="1" applyFill="1" applyBorder="1"/>
    <xf numFmtId="165" fontId="57" fillId="3" borderId="40" xfId="3" applyNumberFormat="1" applyFont="1" applyFill="1" applyBorder="1"/>
    <xf numFmtId="165" fontId="57" fillId="3" borderId="20" xfId="3" applyNumberFormat="1" applyFont="1" applyFill="1" applyBorder="1"/>
    <xf numFmtId="0" fontId="24" fillId="0" borderId="61" xfId="8" applyFont="1" applyFill="1" applyBorder="1"/>
    <xf numFmtId="0" fontId="24" fillId="0" borderId="62" xfId="8" applyFont="1" applyFill="1" applyBorder="1"/>
    <xf numFmtId="165" fontId="30" fillId="0" borderId="63" xfId="3" applyNumberFormat="1" applyFont="1" applyFill="1" applyBorder="1" applyProtection="1"/>
    <xf numFmtId="165" fontId="30" fillId="4" borderId="64" xfId="3" applyNumberFormat="1" applyFont="1" applyFill="1" applyBorder="1"/>
    <xf numFmtId="165" fontId="57" fillId="3" borderId="64" xfId="3" applyNumberFormat="1" applyFont="1" applyFill="1" applyBorder="1"/>
    <xf numFmtId="165" fontId="30" fillId="0" borderId="0" xfId="3" applyNumberFormat="1" applyFont="1" applyFill="1" applyBorder="1" applyProtection="1"/>
    <xf numFmtId="0" fontId="24" fillId="3" borderId="61" xfId="8" applyFont="1" applyFill="1" applyBorder="1"/>
    <xf numFmtId="165" fontId="30" fillId="6" borderId="63" xfId="3" applyNumberFormat="1" applyFont="1" applyFill="1" applyBorder="1" applyProtection="1"/>
    <xf numFmtId="165" fontId="30" fillId="0" borderId="52" xfId="3" applyNumberFormat="1" applyFont="1" applyFill="1" applyBorder="1" applyProtection="1"/>
    <xf numFmtId="165" fontId="30" fillId="4" borderId="65" xfId="3" applyNumberFormat="1" applyFont="1" applyFill="1" applyBorder="1"/>
    <xf numFmtId="0" fontId="50" fillId="0" borderId="24" xfId="8" applyFont="1" applyFill="1" applyBorder="1"/>
    <xf numFmtId="0" fontId="50" fillId="0" borderId="66" xfId="8" applyFont="1" applyFill="1" applyBorder="1"/>
    <xf numFmtId="165" fontId="32" fillId="0" borderId="67" xfId="3" applyNumberFormat="1" applyFont="1" applyFill="1" applyBorder="1" applyProtection="1"/>
    <xf numFmtId="165" fontId="32" fillId="0" borderId="25" xfId="3" applyNumberFormat="1" applyFont="1" applyFill="1" applyBorder="1" applyProtection="1"/>
    <xf numFmtId="165" fontId="50" fillId="10" borderId="68" xfId="3" applyNumberFormat="1" applyFont="1" applyFill="1" applyBorder="1"/>
    <xf numFmtId="165" fontId="50" fillId="3" borderId="25" xfId="3" applyNumberFormat="1" applyFont="1" applyFill="1" applyBorder="1"/>
    <xf numFmtId="0" fontId="24" fillId="0" borderId="2" xfId="8" applyFont="1" applyFill="1" applyBorder="1"/>
    <xf numFmtId="165" fontId="30" fillId="0" borderId="2" xfId="3" applyNumberFormat="1" applyFont="1" applyFill="1" applyBorder="1" applyProtection="1"/>
    <xf numFmtId="165" fontId="30" fillId="4" borderId="2" xfId="3" applyNumberFormat="1" applyFont="1" applyFill="1" applyBorder="1"/>
    <xf numFmtId="165" fontId="57" fillId="3" borderId="2" xfId="3" applyNumberFormat="1" applyFont="1" applyFill="1" applyBorder="1"/>
    <xf numFmtId="0" fontId="24" fillId="0" borderId="5" xfId="31" applyFont="1" applyFill="1" applyBorder="1"/>
    <xf numFmtId="0" fontId="50" fillId="0" borderId="69" xfId="31" applyFont="1" applyFill="1" applyBorder="1"/>
    <xf numFmtId="165" fontId="30" fillId="0" borderId="12" xfId="3" applyNumberFormat="1" applyFont="1" applyFill="1" applyBorder="1" applyProtection="1"/>
    <xf numFmtId="0" fontId="24" fillId="0" borderId="71" xfId="8" applyFont="1" applyFill="1" applyBorder="1"/>
    <xf numFmtId="0" fontId="24" fillId="0" borderId="22" xfId="8" applyFont="1" applyFill="1" applyBorder="1"/>
    <xf numFmtId="165" fontId="30" fillId="6" borderId="52" xfId="3" applyNumberFormat="1" applyFont="1" applyFill="1" applyBorder="1" applyProtection="1"/>
    <xf numFmtId="165" fontId="30" fillId="3" borderId="71" xfId="3" applyNumberFormat="1" applyFont="1" applyFill="1" applyBorder="1"/>
    <xf numFmtId="0" fontId="29" fillId="3" borderId="1" xfId="27" applyFont="1" applyFill="1" applyBorder="1"/>
    <xf numFmtId="3" fontId="57" fillId="15" borderId="46" xfId="3" applyNumberFormat="1" applyFont="1" applyFill="1" applyBorder="1" applyProtection="1"/>
    <xf numFmtId="168" fontId="30" fillId="15" borderId="21" xfId="3" applyNumberFormat="1" applyFont="1" applyFill="1" applyBorder="1" applyProtection="1"/>
    <xf numFmtId="165" fontId="30" fillId="15" borderId="41" xfId="3" applyNumberFormat="1" applyFont="1" applyFill="1" applyBorder="1"/>
    <xf numFmtId="165" fontId="30" fillId="15" borderId="43" xfId="3" applyNumberFormat="1" applyFont="1" applyFill="1" applyBorder="1"/>
    <xf numFmtId="165" fontId="30" fillId="15" borderId="53" xfId="3" applyNumberFormat="1" applyFont="1" applyFill="1" applyBorder="1"/>
    <xf numFmtId="165" fontId="30" fillId="15" borderId="1" xfId="3" applyNumberFormat="1" applyFont="1" applyFill="1" applyBorder="1"/>
    <xf numFmtId="0" fontId="57" fillId="15" borderId="45" xfId="8" applyFont="1" applyFill="1" applyBorder="1"/>
    <xf numFmtId="0" fontId="24" fillId="15" borderId="50" xfId="8" applyFont="1" applyFill="1" applyBorder="1"/>
    <xf numFmtId="165" fontId="30" fillId="15" borderId="21" xfId="3" applyNumberFormat="1" applyFont="1" applyFill="1" applyBorder="1" applyProtection="1"/>
    <xf numFmtId="0" fontId="24" fillId="15" borderId="61" xfId="8" applyFont="1" applyFill="1" applyBorder="1"/>
    <xf numFmtId="0" fontId="29" fillId="0" borderId="0" xfId="0" applyFont="1"/>
    <xf numFmtId="165" fontId="30" fillId="15" borderId="20" xfId="3" applyNumberFormat="1" applyFont="1" applyFill="1" applyBorder="1"/>
    <xf numFmtId="0" fontId="29" fillId="0" borderId="0" xfId="0" applyFont="1" applyAlignment="1">
      <alignment horizontal="justify" vertical="center" wrapText="1"/>
    </xf>
    <xf numFmtId="0" fontId="29" fillId="0" borderId="0" xfId="0" applyFont="1" applyAlignment="1">
      <alignment wrapText="1"/>
    </xf>
    <xf numFmtId="0" fontId="28" fillId="0" borderId="0" xfId="20"/>
    <xf numFmtId="0" fontId="23" fillId="0" borderId="0" xfId="20" applyFont="1"/>
    <xf numFmtId="0" fontId="23" fillId="0" borderId="0" xfId="20" applyFont="1" applyAlignment="1">
      <alignment horizontal="left"/>
    </xf>
    <xf numFmtId="0" fontId="28" fillId="0" borderId="0" xfId="20" applyFont="1"/>
    <xf numFmtId="0" fontId="23" fillId="9" borderId="2" xfId="20" applyFont="1" applyFill="1" applyBorder="1"/>
    <xf numFmtId="0" fontId="23" fillId="9" borderId="5" xfId="20" applyFont="1" applyFill="1" applyBorder="1"/>
    <xf numFmtId="165" fontId="28" fillId="0" borderId="5" xfId="1" applyNumberFormat="1" applyFont="1" applyBorder="1"/>
    <xf numFmtId="0" fontId="8" fillId="0" borderId="0" xfId="53"/>
    <xf numFmtId="0" fontId="45" fillId="0" borderId="0" xfId="53" applyFont="1"/>
    <xf numFmtId="0" fontId="8" fillId="3" borderId="0" xfId="53" applyFill="1"/>
    <xf numFmtId="165" fontId="45" fillId="5" borderId="0" xfId="53" applyNumberFormat="1" applyFont="1" applyFill="1"/>
    <xf numFmtId="3" fontId="8" fillId="0" borderId="0" xfId="53" applyNumberFormat="1"/>
    <xf numFmtId="0" fontId="45" fillId="0" borderId="5" xfId="53" applyFont="1" applyBorder="1"/>
    <xf numFmtId="0" fontId="8" fillId="0" borderId="20" xfId="53" applyBorder="1"/>
    <xf numFmtId="0" fontId="8" fillId="0" borderId="5" xfId="53" applyBorder="1"/>
    <xf numFmtId="0" fontId="8" fillId="0" borderId="15" xfId="53" applyBorder="1"/>
    <xf numFmtId="0" fontId="8" fillId="0" borderId="74" xfId="53" applyBorder="1"/>
    <xf numFmtId="0" fontId="8" fillId="3" borderId="74" xfId="53" applyFill="1" applyBorder="1"/>
    <xf numFmtId="0" fontId="8" fillId="0" borderId="19" xfId="53" applyBorder="1"/>
    <xf numFmtId="0" fontId="8" fillId="0" borderId="70" xfId="53" applyBorder="1"/>
    <xf numFmtId="0" fontId="8" fillId="0" borderId="73" xfId="53" applyBorder="1"/>
    <xf numFmtId="0" fontId="8" fillId="3" borderId="73" xfId="53" applyFill="1" applyBorder="1"/>
    <xf numFmtId="0" fontId="59" fillId="0" borderId="20" xfId="53" applyFont="1" applyBorder="1"/>
    <xf numFmtId="0" fontId="8" fillId="0" borderId="21" xfId="53" applyBorder="1"/>
    <xf numFmtId="0" fontId="8" fillId="0" borderId="72" xfId="53" applyBorder="1"/>
    <xf numFmtId="0" fontId="8" fillId="3" borderId="72" xfId="53" applyFill="1" applyBorder="1"/>
    <xf numFmtId="165" fontId="45" fillId="5" borderId="2" xfId="53" applyNumberFormat="1" applyFont="1" applyFill="1" applyBorder="1"/>
    <xf numFmtId="0" fontId="8" fillId="0" borderId="71" xfId="53" applyBorder="1"/>
    <xf numFmtId="1" fontId="8" fillId="14" borderId="0" xfId="53" applyNumberFormat="1" applyFill="1"/>
    <xf numFmtId="0" fontId="8" fillId="14" borderId="0" xfId="53" applyFill="1"/>
    <xf numFmtId="0" fontId="8" fillId="5" borderId="0" xfId="53" applyFill="1"/>
    <xf numFmtId="0" fontId="45" fillId="0" borderId="33" xfId="53" applyFont="1" applyBorder="1"/>
    <xf numFmtId="0" fontId="55" fillId="0" borderId="0" xfId="53" applyFont="1"/>
    <xf numFmtId="0" fontId="54" fillId="7" borderId="1" xfId="53" applyFont="1" applyFill="1" applyBorder="1"/>
    <xf numFmtId="0" fontId="54" fillId="7" borderId="32" xfId="53" applyFont="1" applyFill="1" applyBorder="1"/>
    <xf numFmtId="0" fontId="53" fillId="13" borderId="0" xfId="53" applyFont="1" applyFill="1" applyBorder="1"/>
    <xf numFmtId="165" fontId="53" fillId="4" borderId="0" xfId="53" applyNumberFormat="1" applyFont="1" applyFill="1" applyBorder="1"/>
    <xf numFmtId="0" fontId="26" fillId="3" borderId="0" xfId="53" applyFont="1" applyFill="1" applyBorder="1"/>
    <xf numFmtId="0" fontId="8" fillId="6" borderId="31" xfId="53" applyFill="1" applyBorder="1"/>
    <xf numFmtId="0" fontId="22" fillId="6" borderId="30" xfId="53" applyFont="1" applyFill="1" applyBorder="1" applyAlignment="1">
      <alignment horizontal="left"/>
    </xf>
    <xf numFmtId="0" fontId="22" fillId="6" borderId="29" xfId="53" applyFont="1" applyFill="1" applyBorder="1" applyAlignment="1">
      <alignment horizontal="left"/>
    </xf>
    <xf numFmtId="0" fontId="26" fillId="3" borderId="6" xfId="53" applyFont="1" applyFill="1" applyBorder="1"/>
    <xf numFmtId="0" fontId="8" fillId="6" borderId="28" xfId="53" applyFill="1" applyBorder="1"/>
    <xf numFmtId="0" fontId="8" fillId="6" borderId="0" xfId="53" applyFill="1" applyBorder="1"/>
    <xf numFmtId="9" fontId="22" fillId="6" borderId="0" xfId="53" applyNumberFormat="1" applyFont="1" applyFill="1" applyBorder="1" applyAlignment="1">
      <alignment horizontal="left"/>
    </xf>
    <xf numFmtId="165" fontId="22" fillId="6" borderId="0" xfId="53" applyNumberFormat="1" applyFont="1" applyFill="1" applyBorder="1" applyAlignment="1">
      <alignment horizontal="left"/>
    </xf>
    <xf numFmtId="0" fontId="8" fillId="6" borderId="26" xfId="53" applyFill="1" applyBorder="1"/>
    <xf numFmtId="0" fontId="8" fillId="6" borderId="25" xfId="53" applyFill="1" applyBorder="1"/>
    <xf numFmtId="0" fontId="22" fillId="6" borderId="24" xfId="53" applyFont="1" applyFill="1" applyBorder="1" applyAlignment="1">
      <alignment horizontal="left"/>
    </xf>
    <xf numFmtId="0" fontId="47" fillId="0" borderId="0" xfId="53" applyFont="1"/>
    <xf numFmtId="0" fontId="22" fillId="3" borderId="0" xfId="53" applyFont="1" applyFill="1" applyAlignment="1">
      <alignment horizontal="left"/>
    </xf>
    <xf numFmtId="0" fontId="22" fillId="0" borderId="0" xfId="53" applyFont="1" applyAlignment="1">
      <alignment horizontal="left"/>
    </xf>
    <xf numFmtId="0" fontId="36" fillId="11" borderId="23" xfId="27" applyFont="1" applyFill="1" applyBorder="1"/>
    <xf numFmtId="0" fontId="29" fillId="11" borderId="23" xfId="27" applyFont="1" applyFill="1" applyBorder="1"/>
    <xf numFmtId="0" fontId="34" fillId="0" borderId="0" xfId="54" applyFont="1" applyBorder="1"/>
    <xf numFmtId="0" fontId="25" fillId="3" borderId="0" xfId="54" applyFont="1" applyFill="1" applyBorder="1"/>
    <xf numFmtId="168" fontId="30" fillId="16" borderId="21" xfId="3" applyNumberFormat="1" applyFont="1" applyFill="1" applyBorder="1" applyProtection="1"/>
    <xf numFmtId="165" fontId="30" fillId="11" borderId="52" xfId="3" applyNumberFormat="1" applyFont="1" applyFill="1" applyBorder="1" applyProtection="1"/>
    <xf numFmtId="165" fontId="30" fillId="16" borderId="21" xfId="3" applyNumberFormat="1" applyFont="1" applyFill="1" applyBorder="1" applyProtection="1"/>
    <xf numFmtId="43" fontId="30" fillId="16" borderId="21" xfId="3" applyNumberFormat="1" applyFont="1" applyFill="1" applyBorder="1" applyProtection="1"/>
    <xf numFmtId="165" fontId="30" fillId="16" borderId="0" xfId="3" applyNumberFormat="1" applyFont="1" applyFill="1" applyBorder="1" applyProtection="1"/>
    <xf numFmtId="3" fontId="57" fillId="17" borderId="46" xfId="3" applyNumberFormat="1" applyFont="1" applyFill="1" applyBorder="1" applyProtection="1"/>
    <xf numFmtId="0" fontId="28" fillId="0" borderId="0" xfId="27" applyFont="1"/>
    <xf numFmtId="0" fontId="22" fillId="0" borderId="0" xfId="16" applyFont="1" applyProtection="1">
      <protection locked="0"/>
    </xf>
    <xf numFmtId="0" fontId="22" fillId="0" borderId="0" xfId="62" applyFont="1"/>
    <xf numFmtId="0" fontId="28" fillId="3" borderId="0" xfId="27" applyFont="1" applyFill="1"/>
    <xf numFmtId="0" fontId="24" fillId="0" borderId="0" xfId="27" applyFont="1"/>
    <xf numFmtId="3" fontId="24" fillId="3" borderId="75" xfId="27" applyNumberFormat="1" applyFont="1" applyFill="1" applyBorder="1"/>
    <xf numFmtId="165" fontId="24" fillId="0" borderId="55" xfId="27" applyNumberFormat="1" applyFont="1" applyBorder="1"/>
    <xf numFmtId="0" fontId="24" fillId="0" borderId="76" xfId="27" applyFont="1" applyBorder="1"/>
    <xf numFmtId="0" fontId="24" fillId="0" borderId="77" xfId="27" applyFont="1" applyBorder="1"/>
    <xf numFmtId="0" fontId="24" fillId="0" borderId="0" xfId="62" applyFont="1"/>
    <xf numFmtId="3" fontId="24" fillId="3" borderId="78" xfId="27" applyNumberFormat="1" applyFont="1" applyFill="1" applyBorder="1"/>
    <xf numFmtId="165" fontId="24" fillId="3" borderId="20" xfId="27" applyNumberFormat="1" applyFont="1" applyFill="1" applyBorder="1"/>
    <xf numFmtId="0" fontId="24" fillId="3" borderId="20" xfId="27" applyFont="1" applyFill="1" applyBorder="1"/>
    <xf numFmtId="0" fontId="24" fillId="0" borderId="20" xfId="27" applyFont="1" applyBorder="1"/>
    <xf numFmtId="165" fontId="24" fillId="0" borderId="79" xfId="27" applyNumberFormat="1" applyFont="1" applyBorder="1"/>
    <xf numFmtId="0" fontId="24" fillId="0" borderId="80" xfId="27" applyFont="1" applyBorder="1"/>
    <xf numFmtId="165" fontId="24" fillId="0" borderId="20" xfId="27" applyNumberFormat="1" applyFont="1" applyBorder="1"/>
    <xf numFmtId="3" fontId="24" fillId="3" borderId="68" xfId="27" applyNumberFormat="1" applyFont="1" applyFill="1" applyBorder="1"/>
    <xf numFmtId="0" fontId="24" fillId="3" borderId="66" xfId="27" applyFont="1" applyFill="1" applyBorder="1"/>
    <xf numFmtId="165" fontId="24" fillId="0" borderId="66" xfId="27" applyNumberFormat="1" applyFont="1" applyBorder="1"/>
    <xf numFmtId="165" fontId="24" fillId="0" borderId="81" xfId="27" applyNumberFormat="1" applyFont="1" applyBorder="1"/>
    <xf numFmtId="0" fontId="24" fillId="0" borderId="82" xfId="27" applyFont="1" applyBorder="1"/>
    <xf numFmtId="165" fontId="24" fillId="9" borderId="19" xfId="63" applyNumberFormat="1" applyFont="1" applyFill="1" applyBorder="1"/>
    <xf numFmtId="165" fontId="24" fillId="9" borderId="70" xfId="63" applyNumberFormat="1" applyFont="1" applyFill="1" applyBorder="1"/>
    <xf numFmtId="165" fontId="24" fillId="9" borderId="38" xfId="63" applyNumberFormat="1" applyFont="1" applyFill="1" applyBorder="1"/>
    <xf numFmtId="0" fontId="50" fillId="9" borderId="39" xfId="27" applyFont="1" applyFill="1" applyBorder="1"/>
    <xf numFmtId="165" fontId="24" fillId="8" borderId="2" xfId="63" applyNumberFormat="1" applyFont="1" applyFill="1" applyBorder="1"/>
    <xf numFmtId="165" fontId="24" fillId="8" borderId="12" xfId="63" applyNumberFormat="1" applyFont="1" applyFill="1" applyBorder="1"/>
    <xf numFmtId="165" fontId="24" fillId="8" borderId="9" xfId="63" applyNumberFormat="1" applyFont="1" applyFill="1" applyBorder="1"/>
    <xf numFmtId="0" fontId="50" fillId="8" borderId="83" xfId="27" applyFont="1" applyFill="1" applyBorder="1"/>
    <xf numFmtId="165" fontId="24" fillId="0" borderId="20" xfId="63" applyNumberFormat="1" applyFont="1" applyBorder="1"/>
    <xf numFmtId="165" fontId="24" fillId="0" borderId="84" xfId="1" applyNumberFormat="1" applyFont="1" applyBorder="1"/>
    <xf numFmtId="165" fontId="24" fillId="0" borderId="84" xfId="63" applyNumberFormat="1" applyFont="1" applyBorder="1"/>
    <xf numFmtId="165" fontId="57" fillId="0" borderId="84" xfId="63" applyNumberFormat="1" applyFont="1" applyFill="1" applyBorder="1"/>
    <xf numFmtId="165" fontId="57" fillId="0" borderId="84" xfId="63" applyNumberFormat="1" applyFont="1" applyBorder="1"/>
    <xf numFmtId="165" fontId="24" fillId="0" borderId="85" xfId="63" applyNumberFormat="1" applyFont="1" applyBorder="1"/>
    <xf numFmtId="165" fontId="24" fillId="0" borderId="86" xfId="63" applyNumberFormat="1" applyFont="1" applyBorder="1"/>
    <xf numFmtId="165" fontId="24" fillId="0" borderId="84" xfId="63" applyNumberFormat="1" applyFont="1" applyFill="1" applyBorder="1" applyAlignment="1" applyProtection="1">
      <alignment horizontal="right"/>
    </xf>
    <xf numFmtId="0" fontId="24" fillId="0" borderId="84" xfId="19" applyFont="1" applyFill="1" applyBorder="1"/>
    <xf numFmtId="165" fontId="24" fillId="0" borderId="87" xfId="1" applyNumberFormat="1" applyFont="1" applyBorder="1"/>
    <xf numFmtId="165" fontId="57" fillId="0" borderId="87" xfId="63" applyNumberFormat="1" applyFont="1" applyBorder="1"/>
    <xf numFmtId="165" fontId="24" fillId="0" borderId="88" xfId="63" applyNumberFormat="1" applyFont="1" applyBorder="1"/>
    <xf numFmtId="165" fontId="24" fillId="0" borderId="89" xfId="63" applyNumberFormat="1" applyFont="1" applyBorder="1"/>
    <xf numFmtId="165" fontId="24" fillId="0" borderId="87" xfId="63" applyNumberFormat="1" applyFont="1" applyFill="1" applyBorder="1" applyAlignment="1" applyProtection="1">
      <alignment horizontal="right"/>
    </xf>
    <xf numFmtId="165" fontId="24" fillId="0" borderId="87" xfId="63" applyNumberFormat="1" applyFont="1" applyBorder="1"/>
    <xf numFmtId="0" fontId="24" fillId="0" borderId="87" xfId="0" applyFont="1" applyBorder="1"/>
    <xf numFmtId="165" fontId="24" fillId="0" borderId="87" xfId="1" applyNumberFormat="1" applyFont="1" applyFill="1" applyBorder="1"/>
    <xf numFmtId="0" fontId="24" fillId="0" borderId="87" xfId="64" applyFont="1" applyFill="1" applyBorder="1"/>
    <xf numFmtId="165" fontId="24" fillId="0" borderId="87" xfId="23" applyNumberFormat="1" applyFont="1" applyFill="1" applyBorder="1"/>
    <xf numFmtId="0" fontId="24" fillId="0" borderId="87" xfId="0" applyFont="1" applyBorder="1" applyAlignment="1">
      <alignment wrapText="1"/>
    </xf>
    <xf numFmtId="0" fontId="24" fillId="0" borderId="90" xfId="27" applyFont="1" applyBorder="1"/>
    <xf numFmtId="165" fontId="24" fillId="0" borderId="87" xfId="23" applyNumberFormat="1" applyFont="1" applyBorder="1"/>
    <xf numFmtId="0" fontId="24" fillId="0" borderId="87" xfId="19" applyFont="1" applyBorder="1"/>
    <xf numFmtId="0" fontId="24" fillId="0" borderId="87" xfId="19" applyFont="1" applyFill="1" applyBorder="1"/>
    <xf numFmtId="0" fontId="24" fillId="0" borderId="87" xfId="64" applyFont="1" applyBorder="1"/>
    <xf numFmtId="165" fontId="57" fillId="0" borderId="87" xfId="1" applyNumberFormat="1" applyFont="1" applyBorder="1"/>
    <xf numFmtId="165" fontId="22" fillId="0" borderId="87" xfId="1" applyNumberFormat="1" applyFont="1" applyBorder="1"/>
    <xf numFmtId="165" fontId="24" fillId="0" borderId="91" xfId="1" applyNumberFormat="1" applyFont="1" applyBorder="1"/>
    <xf numFmtId="165" fontId="24" fillId="0" borderId="91" xfId="63" applyNumberFormat="1" applyFont="1" applyBorder="1"/>
    <xf numFmtId="165" fontId="24" fillId="0" borderId="92" xfId="63" applyNumberFormat="1" applyFont="1" applyBorder="1"/>
    <xf numFmtId="165" fontId="24" fillId="0" borderId="91" xfId="63" applyNumberFormat="1" applyFont="1" applyFill="1" applyBorder="1" applyAlignment="1" applyProtection="1">
      <alignment horizontal="right"/>
    </xf>
    <xf numFmtId="165" fontId="22" fillId="0" borderId="91" xfId="1" applyNumberFormat="1" applyFont="1" applyBorder="1"/>
    <xf numFmtId="0" fontId="24" fillId="0" borderId="91" xfId="0" applyFont="1" applyBorder="1"/>
    <xf numFmtId="165" fontId="24" fillId="18" borderId="93" xfId="63" applyNumberFormat="1" applyFont="1" applyFill="1" applyBorder="1"/>
    <xf numFmtId="165" fontId="24" fillId="18" borderId="94" xfId="63" applyNumberFormat="1" applyFont="1" applyFill="1" applyBorder="1"/>
    <xf numFmtId="165" fontId="24" fillId="18" borderId="39" xfId="63" applyNumberFormat="1" applyFont="1" applyFill="1" applyBorder="1"/>
    <xf numFmtId="0" fontId="50" fillId="18" borderId="93" xfId="27" applyFont="1" applyFill="1" applyBorder="1"/>
    <xf numFmtId="165" fontId="24" fillId="0" borderId="55" xfId="63" applyNumberFormat="1" applyFont="1" applyBorder="1"/>
    <xf numFmtId="165" fontId="24" fillId="0" borderId="95" xfId="63" applyNumberFormat="1" applyFont="1" applyBorder="1"/>
    <xf numFmtId="165" fontId="24" fillId="0" borderId="96" xfId="63" applyNumberFormat="1" applyFont="1" applyBorder="1"/>
    <xf numFmtId="165" fontId="24" fillId="3" borderId="20" xfId="63" applyNumberFormat="1" applyFont="1" applyFill="1" applyBorder="1"/>
    <xf numFmtId="165" fontId="24" fillId="0" borderId="0" xfId="63" applyNumberFormat="1" applyFont="1" applyBorder="1"/>
    <xf numFmtId="165" fontId="24" fillId="0" borderId="8" xfId="63" applyNumberFormat="1" applyFont="1" applyBorder="1"/>
    <xf numFmtId="0" fontId="24" fillId="0" borderId="79" xfId="27" applyFont="1" applyBorder="1"/>
    <xf numFmtId="165" fontId="24" fillId="0" borderId="0" xfId="63" applyNumberFormat="1" applyFont="1"/>
    <xf numFmtId="0" fontId="45" fillId="0" borderId="79" xfId="27" applyFont="1" applyBorder="1"/>
    <xf numFmtId="165" fontId="24" fillId="11" borderId="20" xfId="63" applyNumberFormat="1" applyFont="1" applyFill="1" applyBorder="1"/>
    <xf numFmtId="0" fontId="24" fillId="11" borderId="79" xfId="27" applyFont="1" applyFill="1" applyBorder="1"/>
    <xf numFmtId="165" fontId="24" fillId="0" borderId="1" xfId="63" applyNumberFormat="1" applyFont="1" applyBorder="1"/>
    <xf numFmtId="165" fontId="24" fillId="0" borderId="11" xfId="63" applyNumberFormat="1" applyFont="1" applyBorder="1"/>
    <xf numFmtId="165" fontId="24" fillId="0" borderId="7" xfId="63" applyNumberFormat="1" applyFont="1" applyBorder="1"/>
    <xf numFmtId="165" fontId="50" fillId="0" borderId="1" xfId="63" applyNumberFormat="1" applyFont="1" applyBorder="1"/>
    <xf numFmtId="0" fontId="50" fillId="0" borderId="23" xfId="27" applyFont="1" applyBorder="1"/>
    <xf numFmtId="165" fontId="24" fillId="0" borderId="21" xfId="63" applyNumberFormat="1" applyFont="1" applyBorder="1"/>
    <xf numFmtId="165" fontId="24" fillId="11" borderId="21" xfId="63" applyNumberFormat="1" applyFont="1" applyFill="1" applyBorder="1"/>
    <xf numFmtId="0" fontId="50" fillId="0" borderId="0" xfId="27" applyFont="1"/>
    <xf numFmtId="165" fontId="24" fillId="0" borderId="19" xfId="63" applyNumberFormat="1" applyFont="1" applyBorder="1"/>
    <xf numFmtId="165" fontId="50" fillId="0" borderId="19" xfId="63" applyNumberFormat="1" applyFont="1" applyBorder="1"/>
    <xf numFmtId="0" fontId="50" fillId="0" borderId="69" xfId="27" applyFont="1" applyBorder="1"/>
    <xf numFmtId="0" fontId="24" fillId="3" borderId="0" xfId="27" applyFont="1" applyFill="1"/>
    <xf numFmtId="165" fontId="24" fillId="3" borderId="0" xfId="63" applyNumberFormat="1" applyFont="1" applyFill="1"/>
    <xf numFmtId="165" fontId="24" fillId="3" borderId="8" xfId="63" applyNumberFormat="1" applyFont="1" applyFill="1" applyBorder="1"/>
    <xf numFmtId="0" fontId="24" fillId="0" borderId="76" xfId="65" applyFont="1" applyBorder="1"/>
    <xf numFmtId="165" fontId="50" fillId="0" borderId="20" xfId="63" applyNumberFormat="1" applyFont="1" applyBorder="1"/>
    <xf numFmtId="165" fontId="24" fillId="3" borderId="0" xfId="63" applyNumberFormat="1" applyFont="1" applyFill="1" applyBorder="1"/>
    <xf numFmtId="165" fontId="50" fillId="0" borderId="8" xfId="63" applyNumberFormat="1" applyFont="1" applyBorder="1"/>
    <xf numFmtId="0" fontId="45" fillId="3" borderId="79" xfId="27" applyFont="1" applyFill="1" applyBorder="1"/>
    <xf numFmtId="165" fontId="24" fillId="0" borderId="70" xfId="63" applyNumberFormat="1" applyFont="1" applyBorder="1"/>
    <xf numFmtId="165" fontId="24" fillId="0" borderId="38" xfId="63" applyNumberFormat="1" applyFont="1" applyBorder="1"/>
    <xf numFmtId="0" fontId="57" fillId="0" borderId="0" xfId="0" applyFont="1"/>
    <xf numFmtId="165" fontId="24" fillId="0" borderId="9" xfId="63" applyNumberFormat="1" applyFont="1" applyBorder="1"/>
    <xf numFmtId="165" fontId="24" fillId="0" borderId="5" xfId="63" applyNumberFormat="1" applyFont="1" applyBorder="1"/>
    <xf numFmtId="165" fontId="24" fillId="3" borderId="5" xfId="63" applyNumberFormat="1" applyFont="1" applyFill="1" applyBorder="1"/>
    <xf numFmtId="165" fontId="24" fillId="0" borderId="15" xfId="63" applyNumberFormat="1" applyFont="1" applyBorder="1"/>
    <xf numFmtId="165" fontId="24" fillId="0" borderId="13" xfId="63" applyNumberFormat="1" applyFont="1" applyBorder="1"/>
    <xf numFmtId="0" fontId="24" fillId="0" borderId="97" xfId="27" applyFont="1" applyFill="1" applyBorder="1"/>
    <xf numFmtId="0" fontId="24" fillId="3" borderId="79" xfId="27" applyFont="1" applyFill="1" applyBorder="1"/>
    <xf numFmtId="165" fontId="24" fillId="0" borderId="2" xfId="63" applyNumberFormat="1" applyFont="1" applyBorder="1"/>
    <xf numFmtId="165" fontId="24" fillId="3" borderId="2" xfId="63" applyNumberFormat="1" applyFont="1" applyFill="1" applyBorder="1"/>
    <xf numFmtId="165" fontId="24" fillId="0" borderId="12" xfId="63" applyNumberFormat="1" applyFont="1" applyBorder="1"/>
    <xf numFmtId="0" fontId="50" fillId="0" borderId="23" xfId="27" applyFont="1" applyFill="1" applyBorder="1"/>
    <xf numFmtId="0" fontId="24" fillId="11" borderId="5" xfId="65" applyFont="1" applyFill="1" applyBorder="1"/>
    <xf numFmtId="165" fontId="24" fillId="11" borderId="8" xfId="63" applyNumberFormat="1" applyFont="1" applyFill="1" applyBorder="1"/>
    <xf numFmtId="0" fontId="24" fillId="0" borderId="20" xfId="65" applyFont="1" applyBorder="1"/>
    <xf numFmtId="0" fontId="45" fillId="0" borderId="83" xfId="27" applyFont="1" applyBorder="1"/>
    <xf numFmtId="0" fontId="54" fillId="0" borderId="23" xfId="27" applyFont="1" applyBorder="1"/>
    <xf numFmtId="0" fontId="54" fillId="3" borderId="1" xfId="27" applyFont="1" applyFill="1" applyBorder="1"/>
    <xf numFmtId="165" fontId="24" fillId="0" borderId="98" xfId="63" applyNumberFormat="1" applyFont="1" applyBorder="1"/>
    <xf numFmtId="0" fontId="50" fillId="0" borderId="97" xfId="27" applyFont="1" applyFill="1" applyBorder="1"/>
    <xf numFmtId="165" fontId="50" fillId="8" borderId="19" xfId="63" applyNumberFormat="1" applyFont="1" applyFill="1" applyBorder="1"/>
    <xf numFmtId="0" fontId="50" fillId="8" borderId="69" xfId="27" applyFont="1" applyFill="1" applyBorder="1"/>
    <xf numFmtId="165" fontId="50" fillId="3" borderId="75" xfId="63" applyNumberFormat="1" applyFont="1" applyFill="1" applyBorder="1"/>
    <xf numFmtId="165" fontId="24" fillId="3" borderId="21" xfId="63" applyNumberFormat="1" applyFont="1" applyFill="1" applyBorder="1"/>
    <xf numFmtId="165" fontId="24" fillId="3" borderId="78" xfId="63" applyNumberFormat="1" applyFont="1" applyFill="1" applyBorder="1"/>
    <xf numFmtId="165" fontId="50" fillId="3" borderId="20" xfId="63" applyNumberFormat="1" applyFont="1" applyFill="1" applyBorder="1"/>
    <xf numFmtId="165" fontId="50" fillId="3" borderId="21" xfId="63" applyNumberFormat="1" applyFont="1" applyFill="1" applyBorder="1"/>
    <xf numFmtId="165" fontId="24" fillId="3" borderId="68" xfId="63" applyNumberFormat="1" applyFont="1" applyFill="1" applyBorder="1"/>
    <xf numFmtId="165" fontId="50" fillId="8" borderId="48" xfId="63" applyNumberFormat="1" applyFont="1" applyFill="1" applyBorder="1"/>
    <xf numFmtId="165" fontId="50" fillId="8" borderId="70" xfId="63" applyNumberFormat="1" applyFont="1" applyFill="1" applyBorder="1"/>
    <xf numFmtId="165" fontId="50" fillId="8" borderId="38" xfId="63" applyNumberFormat="1" applyFont="1" applyFill="1" applyBorder="1"/>
    <xf numFmtId="165" fontId="24" fillId="3" borderId="55" xfId="63" applyNumberFormat="1" applyFont="1" applyFill="1" applyBorder="1"/>
    <xf numFmtId="165" fontId="24" fillId="3" borderId="95" xfId="63" applyNumberFormat="1" applyFont="1" applyFill="1" applyBorder="1"/>
    <xf numFmtId="165" fontId="24" fillId="11" borderId="96" xfId="63" applyNumberFormat="1" applyFont="1" applyFill="1" applyBorder="1"/>
    <xf numFmtId="0" fontId="24" fillId="3" borderId="79" xfId="27" applyFont="1" applyFill="1" applyBorder="1" applyAlignment="1">
      <alignment wrapText="1"/>
    </xf>
    <xf numFmtId="165" fontId="24" fillId="3" borderId="99" xfId="63" applyNumberFormat="1" applyFont="1" applyFill="1" applyBorder="1"/>
    <xf numFmtId="165" fontId="50" fillId="3" borderId="8" xfId="63" applyNumberFormat="1" applyFont="1" applyFill="1" applyBorder="1"/>
    <xf numFmtId="165" fontId="50" fillId="8" borderId="100" xfId="63" applyNumberFormat="1" applyFont="1" applyFill="1" applyBorder="1"/>
    <xf numFmtId="165" fontId="50" fillId="8" borderId="101" xfId="63" applyNumberFormat="1" applyFont="1" applyFill="1" applyBorder="1"/>
    <xf numFmtId="165" fontId="50" fillId="8" borderId="102" xfId="63" applyNumberFormat="1" applyFont="1" applyFill="1" applyBorder="1"/>
    <xf numFmtId="165" fontId="50" fillId="8" borderId="98" xfId="63" applyNumberFormat="1" applyFont="1" applyFill="1" applyBorder="1"/>
    <xf numFmtId="0" fontId="50" fillId="8" borderId="103" xfId="27" applyFont="1" applyFill="1" applyBorder="1"/>
    <xf numFmtId="165" fontId="24" fillId="0" borderId="78" xfId="63" applyNumberFormat="1" applyFont="1" applyBorder="1"/>
    <xf numFmtId="165" fontId="24" fillId="8" borderId="101" xfId="63" applyNumberFormat="1" applyFont="1" applyFill="1" applyBorder="1"/>
    <xf numFmtId="165" fontId="24" fillId="8" borderId="104" xfId="63" applyNumberFormat="1" applyFont="1" applyFill="1" applyBorder="1"/>
    <xf numFmtId="165" fontId="24" fillId="8" borderId="1" xfId="63" applyNumberFormat="1" applyFont="1" applyFill="1" applyBorder="1"/>
    <xf numFmtId="165" fontId="24" fillId="8" borderId="11" xfId="63" applyNumberFormat="1" applyFont="1" applyFill="1" applyBorder="1"/>
    <xf numFmtId="165" fontId="24" fillId="8" borderId="7" xfId="63" applyNumberFormat="1" applyFont="1" applyFill="1" applyBorder="1"/>
    <xf numFmtId="0" fontId="24" fillId="8" borderId="23" xfId="27" applyFont="1" applyFill="1" applyBorder="1"/>
    <xf numFmtId="0" fontId="24" fillId="9" borderId="2" xfId="27" applyFont="1" applyFill="1" applyBorder="1"/>
    <xf numFmtId="0" fontId="24" fillId="9" borderId="2" xfId="27" applyFont="1" applyFill="1" applyBorder="1" applyAlignment="1">
      <alignment wrapText="1"/>
    </xf>
    <xf numFmtId="0" fontId="24" fillId="9" borderId="12" xfId="27" applyFont="1" applyFill="1" applyBorder="1" applyAlignment="1">
      <alignment wrapText="1"/>
    </xf>
    <xf numFmtId="0" fontId="24" fillId="9" borderId="9" xfId="27" applyFont="1" applyFill="1" applyBorder="1"/>
    <xf numFmtId="0" fontId="24" fillId="9" borderId="83" xfId="27" applyFont="1" applyFill="1" applyBorder="1"/>
    <xf numFmtId="0" fontId="22" fillId="0" borderId="0" xfId="27" applyFont="1" applyAlignment="1">
      <alignment horizontal="left"/>
    </xf>
    <xf numFmtId="0" fontId="60" fillId="0" borderId="0" xfId="27" applyFont="1"/>
    <xf numFmtId="0" fontId="60" fillId="0" borderId="0" xfId="27" applyFont="1" applyAlignment="1">
      <alignment horizontal="left"/>
    </xf>
    <xf numFmtId="0" fontId="23" fillId="0" borderId="0" xfId="27" applyFont="1"/>
    <xf numFmtId="0" fontId="22" fillId="0" borderId="0" xfId="15" applyFont="1"/>
    <xf numFmtId="0" fontId="22" fillId="3" borderId="0" xfId="15" applyFont="1" applyFill="1"/>
    <xf numFmtId="3" fontId="22" fillId="0" borderId="0" xfId="15" applyNumberFormat="1" applyFont="1"/>
    <xf numFmtId="3" fontId="22" fillId="3" borderId="104" xfId="15" applyNumberFormat="1" applyFont="1" applyFill="1" applyBorder="1" applyAlignment="1">
      <alignment horizontal="right" vertical="center"/>
    </xf>
    <xf numFmtId="3" fontId="21" fillId="3" borderId="104" xfId="15" applyNumberFormat="1" applyFont="1" applyFill="1" applyBorder="1" applyAlignment="1">
      <alignment horizontal="right" vertical="center"/>
    </xf>
    <xf numFmtId="0" fontId="22" fillId="0" borderId="11" xfId="15" applyFont="1" applyBorder="1"/>
    <xf numFmtId="0" fontId="22" fillId="0" borderId="105" xfId="15" applyFont="1" applyBorder="1"/>
    <xf numFmtId="0" fontId="22" fillId="0" borderId="7" xfId="15" applyFont="1" applyBorder="1" applyAlignment="1">
      <alignment horizontal="left" vertical="center"/>
    </xf>
    <xf numFmtId="3" fontId="21" fillId="3" borderId="104" xfId="15" applyNumberFormat="1" applyFont="1" applyFill="1" applyBorder="1" applyAlignment="1">
      <alignment horizontal="center" vertical="center"/>
    </xf>
    <xf numFmtId="3" fontId="22" fillId="0" borderId="93" xfId="15" applyNumberFormat="1" applyFont="1" applyBorder="1"/>
    <xf numFmtId="0" fontId="22" fillId="0" borderId="36" xfId="15" applyFont="1" applyBorder="1"/>
    <xf numFmtId="0" fontId="22" fillId="0" borderId="39" xfId="15" applyFont="1" applyBorder="1"/>
    <xf numFmtId="3" fontId="22" fillId="0" borderId="106" xfId="15" applyNumberFormat="1" applyFont="1" applyBorder="1"/>
    <xf numFmtId="0" fontId="21" fillId="0" borderId="1" xfId="15" applyFont="1" applyBorder="1"/>
    <xf numFmtId="0" fontId="21" fillId="0" borderId="0" xfId="15" applyFont="1"/>
    <xf numFmtId="3" fontId="21" fillId="3" borderId="48" xfId="15" applyNumberFormat="1" applyFont="1" applyFill="1" applyBorder="1" applyAlignment="1">
      <alignment horizontal="right" vertical="center"/>
    </xf>
    <xf numFmtId="0" fontId="21" fillId="0" borderId="70" xfId="15" applyFont="1" applyBorder="1"/>
    <xf numFmtId="0" fontId="21" fillId="0" borderId="36" xfId="15" applyFont="1" applyBorder="1"/>
    <xf numFmtId="0" fontId="21" fillId="0" borderId="38" xfId="15" applyFont="1" applyBorder="1" applyAlignment="1">
      <alignment horizontal="left" vertical="center"/>
    </xf>
    <xf numFmtId="0" fontId="21" fillId="0" borderId="11" xfId="15" applyFont="1" applyBorder="1"/>
    <xf numFmtId="0" fontId="21" fillId="0" borderId="105" xfId="15" applyFont="1" applyBorder="1"/>
    <xf numFmtId="0" fontId="21" fillId="0" borderId="7" xfId="15" applyFont="1" applyBorder="1" applyAlignment="1">
      <alignment horizontal="left" vertical="center"/>
    </xf>
    <xf numFmtId="0" fontId="21" fillId="3" borderId="1" xfId="15" applyFont="1" applyFill="1" applyBorder="1" applyAlignment="1">
      <alignment wrapText="1"/>
    </xf>
    <xf numFmtId="0" fontId="22" fillId="0" borderId="11" xfId="15" applyFont="1" applyBorder="1" applyAlignment="1">
      <alignment horizontal="left" vertical="center"/>
    </xf>
    <xf numFmtId="0" fontId="22" fillId="0" borderId="105" xfId="15" applyFont="1" applyBorder="1" applyAlignment="1">
      <alignment horizontal="left" vertical="center"/>
    </xf>
    <xf numFmtId="0" fontId="22" fillId="3" borderId="0" xfId="15" applyFont="1" applyFill="1" applyAlignment="1"/>
    <xf numFmtId="0" fontId="22" fillId="0" borderId="0" xfId="14" applyFont="1"/>
    <xf numFmtId="0" fontId="22" fillId="0" borderId="0" xfId="14" applyFont="1" applyAlignment="1">
      <alignment horizontal="left"/>
    </xf>
    <xf numFmtId="0" fontId="22" fillId="0" borderId="0" xfId="65" applyFont="1" applyAlignment="1">
      <alignment horizontal="left"/>
    </xf>
    <xf numFmtId="0" fontId="22" fillId="0" borderId="0" xfId="15"/>
    <xf numFmtId="165" fontId="60" fillId="9" borderId="1" xfId="5" applyNumberFormat="1" applyFont="1" applyFill="1" applyBorder="1" applyAlignment="1">
      <alignment horizontal="right"/>
    </xf>
    <xf numFmtId="0" fontId="60" fillId="9" borderId="1" xfId="15" applyFont="1" applyFill="1" applyBorder="1"/>
    <xf numFmtId="0" fontId="60" fillId="9" borderId="1" xfId="15" applyFont="1" applyFill="1" applyBorder="1" applyAlignment="1">
      <alignment horizontal="center"/>
    </xf>
    <xf numFmtId="165" fontId="62" fillId="0" borderId="1" xfId="5" applyNumberFormat="1" applyFont="1" applyBorder="1" applyAlignment="1">
      <alignment horizontal="right"/>
    </xf>
    <xf numFmtId="165" fontId="62" fillId="0" borderId="11" xfId="5" applyNumberFormat="1" applyFont="1" applyBorder="1" applyAlignment="1">
      <alignment horizontal="right"/>
    </xf>
    <xf numFmtId="0" fontId="62" fillId="0" borderId="11" xfId="15" applyFont="1" applyBorder="1"/>
    <xf numFmtId="0" fontId="62" fillId="0" borderId="1" xfId="15" applyFont="1" applyBorder="1" applyAlignment="1">
      <alignment horizontal="center"/>
    </xf>
    <xf numFmtId="165" fontId="62" fillId="11" borderId="1" xfId="5" applyNumberFormat="1" applyFont="1" applyFill="1" applyBorder="1" applyAlignment="1">
      <alignment horizontal="right"/>
    </xf>
    <xf numFmtId="165" fontId="62" fillId="11" borderId="11" xfId="5" applyNumberFormat="1" applyFont="1" applyFill="1" applyBorder="1" applyAlignment="1">
      <alignment horizontal="right"/>
    </xf>
    <xf numFmtId="0" fontId="63" fillId="9" borderId="15" xfId="15" applyFont="1" applyFill="1" applyBorder="1" applyAlignment="1">
      <alignment horizontal="center"/>
    </xf>
    <xf numFmtId="0" fontId="63" fillId="9" borderId="5" xfId="15" applyFont="1" applyFill="1" applyBorder="1" applyAlignment="1">
      <alignment horizontal="center"/>
    </xf>
    <xf numFmtId="0" fontId="63" fillId="9" borderId="21" xfId="15" applyFont="1" applyFill="1" applyBorder="1" applyAlignment="1">
      <alignment horizontal="center"/>
    </xf>
    <xf numFmtId="0" fontId="64" fillId="9" borderId="21" xfId="15" applyFont="1" applyFill="1" applyBorder="1"/>
    <xf numFmtId="0" fontId="64" fillId="9" borderId="20" xfId="15" applyFont="1" applyFill="1" applyBorder="1"/>
    <xf numFmtId="0" fontId="63" fillId="9" borderId="12" xfId="15" applyFont="1" applyFill="1" applyBorder="1" applyAlignment="1">
      <alignment horizontal="center"/>
    </xf>
    <xf numFmtId="0" fontId="63" fillId="9" borderId="2" xfId="15" applyFont="1" applyFill="1" applyBorder="1" applyAlignment="1">
      <alignment horizontal="center"/>
    </xf>
    <xf numFmtId="0" fontId="33" fillId="0" borderId="0" xfId="15" applyFont="1"/>
    <xf numFmtId="0" fontId="33" fillId="0" borderId="0" xfId="66" applyFont="1"/>
    <xf numFmtId="0" fontId="22" fillId="0" borderId="0" xfId="15" applyFont="1" applyAlignment="1">
      <alignment horizontal="left"/>
    </xf>
    <xf numFmtId="0" fontId="22" fillId="0" borderId="0" xfId="15" applyAlignment="1">
      <alignment horizontal="center"/>
    </xf>
    <xf numFmtId="0" fontId="5" fillId="0" borderId="0" xfId="65"/>
    <xf numFmtId="0" fontId="36" fillId="0" borderId="0" xfId="65" applyFont="1"/>
    <xf numFmtId="165" fontId="36" fillId="0" borderId="0" xfId="23" applyNumberFormat="1" applyFont="1"/>
    <xf numFmtId="3" fontId="5" fillId="0" borderId="0" xfId="65" applyNumberFormat="1"/>
    <xf numFmtId="167" fontId="5" fillId="0" borderId="0" xfId="65" applyNumberFormat="1"/>
    <xf numFmtId="3" fontId="66" fillId="0" borderId="1" xfId="65" applyNumberFormat="1" applyFont="1" applyBorder="1"/>
    <xf numFmtId="3" fontId="54" fillId="0" borderId="1" xfId="65" applyNumberFormat="1" applyFont="1" applyBorder="1"/>
    <xf numFmtId="3" fontId="67" fillId="2" borderId="1" xfId="65" applyNumberFormat="1" applyFont="1" applyFill="1" applyBorder="1" applyAlignment="1">
      <alignment horizontal="center" vertical="center"/>
    </xf>
    <xf numFmtId="0" fontId="66" fillId="0" borderId="1" xfId="65" applyFont="1" applyBorder="1"/>
    <xf numFmtId="0" fontId="66" fillId="0" borderId="1" xfId="65" applyFont="1" applyFill="1" applyBorder="1" applyAlignment="1">
      <alignment horizontal="center" vertical="center"/>
    </xf>
    <xf numFmtId="165" fontId="55" fillId="0" borderId="1" xfId="23" applyNumberFormat="1" applyFont="1" applyBorder="1"/>
    <xf numFmtId="165" fontId="38" fillId="0" borderId="1" xfId="23" applyNumberFormat="1" applyFont="1" applyBorder="1"/>
    <xf numFmtId="0" fontId="55" fillId="0" borderId="1" xfId="65" applyFont="1" applyBorder="1"/>
    <xf numFmtId="0" fontId="21" fillId="0" borderId="7" xfId="65" applyFont="1" applyFill="1" applyBorder="1" applyAlignment="1">
      <alignment horizontal="left" vertical="center"/>
    </xf>
    <xf numFmtId="0" fontId="20" fillId="0" borderId="7" xfId="65" quotePrefix="1" applyFont="1" applyFill="1" applyBorder="1" applyAlignment="1">
      <alignment horizontal="center" vertical="center"/>
    </xf>
    <xf numFmtId="0" fontId="21" fillId="0" borderId="7" xfId="65" applyFont="1" applyFill="1" applyBorder="1" applyAlignment="1">
      <alignment horizontal="left" vertical="center" wrapText="1"/>
    </xf>
    <xf numFmtId="165" fontId="45" fillId="0" borderId="1" xfId="23" applyNumberFormat="1" applyFont="1" applyBorder="1"/>
    <xf numFmtId="0" fontId="22" fillId="0" borderId="7" xfId="65" applyFont="1" applyFill="1" applyBorder="1" applyAlignment="1">
      <alignment horizontal="left" vertical="center" wrapText="1"/>
    </xf>
    <xf numFmtId="0" fontId="22" fillId="0" borderId="7" xfId="65" applyFont="1" applyFill="1" applyBorder="1" applyAlignment="1">
      <alignment horizontal="left" vertical="center"/>
    </xf>
    <xf numFmtId="165" fontId="55" fillId="10" borderId="1" xfId="23" applyNumberFormat="1" applyFont="1" applyFill="1" applyBorder="1"/>
    <xf numFmtId="165" fontId="45" fillId="10" borderId="1" xfId="23" applyNumberFormat="1" applyFont="1" applyFill="1" applyBorder="1"/>
    <xf numFmtId="0" fontId="20" fillId="0" borderId="7" xfId="65" applyFont="1" applyFill="1" applyBorder="1" applyAlignment="1">
      <alignment horizontal="left" vertical="center" wrapText="1"/>
    </xf>
    <xf numFmtId="0" fontId="67" fillId="0" borderId="7" xfId="65" applyFont="1" applyFill="1" applyBorder="1" applyAlignment="1">
      <alignment horizontal="left" vertical="center" wrapText="1"/>
    </xf>
    <xf numFmtId="0" fontId="55" fillId="0" borderId="5" xfId="65" applyFont="1" applyBorder="1"/>
    <xf numFmtId="0" fontId="21" fillId="0" borderId="13" xfId="65" applyFont="1" applyFill="1" applyBorder="1" applyAlignment="1">
      <alignment horizontal="left" vertical="center" wrapText="1"/>
    </xf>
    <xf numFmtId="0" fontId="20" fillId="0" borderId="13" xfId="65" quotePrefix="1" applyFont="1" applyFill="1" applyBorder="1" applyAlignment="1">
      <alignment horizontal="center" vertical="center"/>
    </xf>
    <xf numFmtId="3" fontId="67" fillId="2" borderId="93" xfId="65" applyNumberFormat="1" applyFont="1" applyFill="1" applyBorder="1" applyAlignment="1">
      <alignment horizontal="center" vertical="center"/>
    </xf>
    <xf numFmtId="0" fontId="20" fillId="0" borderId="93" xfId="65" applyFont="1" applyFill="1" applyBorder="1" applyAlignment="1">
      <alignment horizontal="left" vertical="center"/>
    </xf>
    <xf numFmtId="0" fontId="21" fillId="0" borderId="93" xfId="65" applyFont="1" applyFill="1" applyBorder="1" applyAlignment="1">
      <alignment horizontal="left" vertical="center" wrapText="1"/>
    </xf>
    <xf numFmtId="0" fontId="20" fillId="0" borderId="93" xfId="65" quotePrefix="1" applyFont="1" applyFill="1" applyBorder="1" applyAlignment="1">
      <alignment horizontal="center" vertical="center"/>
    </xf>
    <xf numFmtId="3" fontId="67" fillId="2" borderId="2" xfId="65" applyNumberFormat="1" applyFont="1" applyFill="1" applyBorder="1" applyAlignment="1">
      <alignment horizontal="center" vertical="center"/>
    </xf>
    <xf numFmtId="0" fontId="20" fillId="0" borderId="9" xfId="65" applyFont="1" applyFill="1" applyBorder="1" applyAlignment="1">
      <alignment horizontal="left" vertical="center"/>
    </xf>
    <xf numFmtId="0" fontId="20" fillId="0" borderId="9" xfId="65" applyFont="1" applyFill="1" applyBorder="1" applyAlignment="1">
      <alignment horizontal="left" vertical="center" wrapText="1"/>
    </xf>
    <xf numFmtId="0" fontId="20" fillId="0" borderId="9" xfId="65" quotePrefix="1" applyFont="1" applyFill="1" applyBorder="1" applyAlignment="1">
      <alignment horizontal="center" vertical="center"/>
    </xf>
    <xf numFmtId="3" fontId="67" fillId="0" borderId="1" xfId="65" applyNumberFormat="1" applyFont="1" applyFill="1" applyBorder="1" applyAlignment="1">
      <alignment horizontal="center" vertical="center"/>
    </xf>
    <xf numFmtId="0" fontId="67" fillId="0" borderId="7" xfId="65" applyFont="1" applyFill="1" applyBorder="1" applyAlignment="1">
      <alignment horizontal="left" vertical="center"/>
    </xf>
    <xf numFmtId="0" fontId="67" fillId="0" borderId="7" xfId="65" quotePrefix="1" applyFont="1" applyFill="1" applyBorder="1" applyAlignment="1">
      <alignment horizontal="center" vertical="center"/>
    </xf>
    <xf numFmtId="0" fontId="20" fillId="0" borderId="7" xfId="65" applyFont="1" applyFill="1" applyBorder="1" applyAlignment="1">
      <alignment horizontal="left" vertical="center"/>
    </xf>
    <xf numFmtId="3" fontId="67" fillId="3" borderId="1" xfId="65" applyNumberFormat="1" applyFont="1" applyFill="1" applyBorder="1" applyAlignment="1">
      <alignment horizontal="center" vertical="center"/>
    </xf>
    <xf numFmtId="0" fontId="67" fillId="3" borderId="7" xfId="65" applyFont="1" applyFill="1" applyBorder="1" applyAlignment="1">
      <alignment horizontal="left" vertical="center" wrapText="1"/>
    </xf>
    <xf numFmtId="0" fontId="67" fillId="0" borderId="7" xfId="65" applyFont="1" applyFill="1" applyBorder="1" applyAlignment="1">
      <alignment vertical="center" wrapText="1"/>
    </xf>
    <xf numFmtId="0" fontId="67" fillId="0" borderId="1" xfId="65" applyFont="1" applyFill="1" applyBorder="1" applyAlignment="1">
      <alignment horizontal="center" vertical="center"/>
    </xf>
    <xf numFmtId="0" fontId="67" fillId="0" borderId="7" xfId="65" applyFont="1" applyFill="1" applyBorder="1" applyAlignment="1">
      <alignment horizontal="center" vertical="center"/>
    </xf>
    <xf numFmtId="1" fontId="67" fillId="0" borderId="7" xfId="65" applyNumberFormat="1" applyFont="1" applyFill="1" applyBorder="1" applyAlignment="1">
      <alignment horizontal="center" vertical="center"/>
    </xf>
    <xf numFmtId="0" fontId="21" fillId="0" borderId="1" xfId="65" applyFont="1" applyBorder="1" applyAlignment="1">
      <alignment horizontal="center" vertical="center" wrapText="1"/>
    </xf>
    <xf numFmtId="0" fontId="20" fillId="0" borderId="1" xfId="65" applyFont="1" applyFill="1" applyBorder="1" applyAlignment="1">
      <alignment horizontal="center" vertical="center" wrapText="1"/>
    </xf>
    <xf numFmtId="0" fontId="20" fillId="0" borderId="1" xfId="65" applyFont="1" applyFill="1" applyBorder="1" applyAlignment="1">
      <alignment horizontal="center" vertical="center"/>
    </xf>
    <xf numFmtId="164" fontId="20" fillId="0" borderId="1" xfId="65" applyNumberFormat="1" applyFont="1" applyFill="1" applyBorder="1" applyAlignment="1">
      <alignment horizontal="center" vertical="center" wrapText="1"/>
    </xf>
    <xf numFmtId="0" fontId="68" fillId="0" borderId="0" xfId="65" applyFont="1"/>
    <xf numFmtId="0" fontId="33" fillId="0" borderId="0" xfId="17" applyFont="1"/>
    <xf numFmtId="0" fontId="26" fillId="0" borderId="0" xfId="65" applyFont="1" applyBorder="1"/>
    <xf numFmtId="0" fontId="26" fillId="0" borderId="108" xfId="65" applyFont="1" applyBorder="1"/>
    <xf numFmtId="0" fontId="55" fillId="0" borderId="0" xfId="65" applyFont="1"/>
    <xf numFmtId="0" fontId="22" fillId="0" borderId="0" xfId="64" applyFont="1" applyAlignment="1">
      <alignment horizontal="left"/>
    </xf>
    <xf numFmtId="0" fontId="55" fillId="0" borderId="109" xfId="65" applyFont="1" applyBorder="1"/>
    <xf numFmtId="0" fontId="26" fillId="3" borderId="6" xfId="65" applyFont="1" applyFill="1" applyBorder="1"/>
    <xf numFmtId="0" fontId="69" fillId="0" borderId="110" xfId="65" applyFont="1" applyBorder="1"/>
    <xf numFmtId="0" fontId="21" fillId="0" borderId="0" xfId="65" applyFont="1" applyFill="1" applyBorder="1" applyAlignment="1">
      <alignment horizontal="left" vertical="center"/>
    </xf>
    <xf numFmtId="3" fontId="5" fillId="0" borderId="93" xfId="65" applyNumberFormat="1" applyBorder="1"/>
    <xf numFmtId="3" fontId="20" fillId="2" borderId="1" xfId="65" applyNumberFormat="1" applyFont="1" applyFill="1" applyBorder="1" applyAlignment="1">
      <alignment horizontal="right" vertical="center"/>
    </xf>
    <xf numFmtId="0" fontId="5" fillId="0" borderId="93" xfId="65" applyBorder="1"/>
    <xf numFmtId="0" fontId="21" fillId="0" borderId="93" xfId="65" applyFont="1" applyFill="1" applyBorder="1" applyAlignment="1">
      <alignment horizontal="left" vertical="center"/>
    </xf>
    <xf numFmtId="164" fontId="67" fillId="0" borderId="7" xfId="65" quotePrefix="1" applyNumberFormat="1" applyFont="1" applyFill="1" applyBorder="1" applyAlignment="1">
      <alignment horizontal="center" vertical="center"/>
    </xf>
    <xf numFmtId="0" fontId="5" fillId="2" borderId="2" xfId="65" applyFill="1" applyBorder="1"/>
    <xf numFmtId="0" fontId="55" fillId="0" borderId="2" xfId="65" applyFont="1" applyBorder="1"/>
    <xf numFmtId="0" fontId="21" fillId="0" borderId="9" xfId="65" applyFont="1" applyFill="1" applyBorder="1" applyAlignment="1">
      <alignment horizontal="left" vertical="center"/>
    </xf>
    <xf numFmtId="0" fontId="5" fillId="0" borderId="1" xfId="65" applyBorder="1"/>
    <xf numFmtId="0" fontId="5" fillId="2" borderId="1" xfId="65" applyFill="1" applyBorder="1"/>
    <xf numFmtId="0" fontId="5" fillId="0" borderId="5" xfId="65" applyBorder="1"/>
    <xf numFmtId="3" fontId="20" fillId="2" borderId="93" xfId="65" applyNumberFormat="1" applyFont="1" applyFill="1" applyBorder="1" applyAlignment="1">
      <alignment horizontal="right" vertical="center"/>
    </xf>
    <xf numFmtId="169" fontId="20" fillId="0" borderId="38" xfId="65" applyNumberFormat="1" applyFont="1" applyFill="1" applyBorder="1" applyAlignment="1">
      <alignment vertical="center"/>
    </xf>
    <xf numFmtId="0" fontId="20" fillId="0" borderId="38" xfId="65" applyFont="1" applyFill="1" applyBorder="1" applyAlignment="1">
      <alignment horizontal="left" vertical="center"/>
    </xf>
    <xf numFmtId="3" fontId="20" fillId="2" borderId="2" xfId="65" applyNumberFormat="1" applyFont="1" applyFill="1" applyBorder="1" applyAlignment="1">
      <alignment horizontal="right" vertical="center"/>
    </xf>
    <xf numFmtId="169" fontId="20" fillId="0" borderId="2" xfId="65" applyNumberFormat="1" applyFont="1" applyFill="1" applyBorder="1" applyAlignment="1">
      <alignment vertical="center"/>
    </xf>
    <xf numFmtId="0" fontId="21" fillId="0" borderId="9" xfId="65" applyFont="1" applyFill="1" applyBorder="1" applyAlignment="1">
      <alignment horizontal="left" vertical="center" wrapText="1"/>
    </xf>
    <xf numFmtId="3" fontId="67" fillId="0" borderId="1" xfId="65" applyNumberFormat="1" applyFont="1" applyFill="1" applyBorder="1" applyAlignment="1">
      <alignment horizontal="right" vertical="center"/>
    </xf>
    <xf numFmtId="169" fontId="67" fillId="0" borderId="1" xfId="65" applyNumberFormat="1" applyFont="1" applyFill="1" applyBorder="1" applyAlignment="1">
      <alignment vertical="center"/>
    </xf>
    <xf numFmtId="169" fontId="20" fillId="0" borderId="1" xfId="65" applyNumberFormat="1" applyFont="1" applyFill="1" applyBorder="1" applyAlignment="1">
      <alignment vertical="center"/>
    </xf>
    <xf numFmtId="166" fontId="67" fillId="0" borderId="7" xfId="65" applyNumberFormat="1" applyFont="1" applyFill="1" applyBorder="1" applyAlignment="1">
      <alignment horizontal="left" vertical="center"/>
    </xf>
    <xf numFmtId="3" fontId="67" fillId="3" borderId="1" xfId="65" applyNumberFormat="1" applyFont="1" applyFill="1" applyBorder="1" applyAlignment="1">
      <alignment horizontal="right" vertical="center"/>
    </xf>
    <xf numFmtId="0" fontId="22" fillId="0" borderId="7" xfId="65" applyFont="1" applyFill="1" applyBorder="1" applyAlignment="1">
      <alignment vertical="center"/>
    </xf>
    <xf numFmtId="0" fontId="22" fillId="0" borderId="7" xfId="65" applyFont="1" applyFill="1" applyBorder="1" applyAlignment="1">
      <alignment vertical="center" wrapText="1"/>
    </xf>
    <xf numFmtId="3" fontId="67" fillId="2" borderId="1" xfId="65" applyNumberFormat="1" applyFont="1" applyFill="1" applyBorder="1" applyAlignment="1">
      <alignment horizontal="right" vertical="center"/>
    </xf>
    <xf numFmtId="164" fontId="20" fillId="0" borderId="7" xfId="65" quotePrefix="1" applyNumberFormat="1" applyFont="1" applyFill="1" applyBorder="1" applyAlignment="1">
      <alignment horizontal="center" vertical="center"/>
    </xf>
    <xf numFmtId="0" fontId="22" fillId="3" borderId="7" xfId="65" applyFont="1" applyFill="1" applyBorder="1" applyAlignment="1">
      <alignment horizontal="left" vertical="center" wrapText="1"/>
    </xf>
    <xf numFmtId="0" fontId="20" fillId="0" borderId="7" xfId="65" applyFont="1" applyFill="1" applyBorder="1" applyAlignment="1">
      <alignment vertical="center" wrapText="1"/>
    </xf>
    <xf numFmtId="0" fontId="70" fillId="0" borderId="0" xfId="65" applyFont="1"/>
    <xf numFmtId="165" fontId="38" fillId="0" borderId="0" xfId="23" applyNumberFormat="1" applyFont="1"/>
    <xf numFmtId="3" fontId="70" fillId="0" borderId="0" xfId="65" applyNumberFormat="1" applyFont="1"/>
    <xf numFmtId="3" fontId="39" fillId="0" borderId="1" xfId="65" applyNumberFormat="1" applyFont="1" applyBorder="1"/>
    <xf numFmtId="0" fontId="39" fillId="0" borderId="1" xfId="65" applyFont="1" applyBorder="1"/>
    <xf numFmtId="0" fontId="39" fillId="0" borderId="1" xfId="65" applyFont="1" applyFill="1" applyBorder="1" applyAlignment="1">
      <alignment horizontal="center" vertical="center"/>
    </xf>
    <xf numFmtId="0" fontId="38" fillId="0" borderId="1" xfId="65" applyFont="1" applyBorder="1"/>
    <xf numFmtId="165" fontId="38" fillId="3" borderId="1" xfId="23" applyNumberFormat="1" applyFont="1" applyFill="1" applyBorder="1"/>
    <xf numFmtId="165" fontId="38" fillId="0" borderId="1" xfId="1" applyNumberFormat="1" applyFont="1" applyBorder="1"/>
    <xf numFmtId="0" fontId="38" fillId="0" borderId="5" xfId="65" applyFont="1" applyBorder="1"/>
    <xf numFmtId="0" fontId="69" fillId="0" borderId="0" xfId="65" applyFont="1"/>
    <xf numFmtId="0" fontId="71" fillId="0" borderId="0" xfId="65" applyFont="1"/>
    <xf numFmtId="3" fontId="22" fillId="6" borderId="1" xfId="0" applyNumberFormat="1" applyFont="1" applyFill="1" applyBorder="1" applyAlignment="1">
      <alignment horizontal="right" vertical="top" wrapText="1"/>
    </xf>
    <xf numFmtId="0" fontId="37" fillId="0" borderId="0" xfId="67"/>
    <xf numFmtId="3" fontId="21" fillId="0" borderId="1" xfId="27" applyNumberFormat="1" applyFont="1" applyBorder="1" applyAlignment="1">
      <alignment horizontal="right" vertical="top" wrapText="1"/>
    </xf>
    <xf numFmtId="0" fontId="21" fillId="0" borderId="1" xfId="27" applyFont="1" applyBorder="1" applyAlignment="1">
      <alignment horizontal="left" vertical="top" wrapText="1"/>
    </xf>
    <xf numFmtId="0" fontId="21" fillId="0" borderId="0" xfId="27" applyFont="1" applyAlignment="1">
      <alignment horizontal="center" vertical="top" wrapText="1"/>
    </xf>
    <xf numFmtId="3" fontId="22" fillId="0" borderId="20" xfId="27" applyNumberFormat="1" applyFont="1" applyBorder="1" applyAlignment="1">
      <alignment horizontal="right" vertical="top" wrapText="1"/>
    </xf>
    <xf numFmtId="0" fontId="22" fillId="0" borderId="20" xfId="27" applyFont="1" applyBorder="1" applyAlignment="1">
      <alignment horizontal="left" vertical="top" wrapText="1"/>
    </xf>
    <xf numFmtId="0" fontId="22" fillId="0" borderId="0" xfId="27" applyFont="1" applyAlignment="1">
      <alignment horizontal="center" vertical="top" wrapText="1"/>
    </xf>
    <xf numFmtId="0" fontId="28" fillId="0" borderId="20" xfId="27" applyBorder="1"/>
    <xf numFmtId="0" fontId="21" fillId="0" borderId="20" xfId="27" applyFont="1" applyBorder="1" applyAlignment="1">
      <alignment horizontal="left" vertical="top" wrapText="1"/>
    </xf>
    <xf numFmtId="170" fontId="37" fillId="0" borderId="0" xfId="67" applyNumberFormat="1"/>
    <xf numFmtId="3" fontId="21" fillId="0" borderId="2" xfId="27" applyNumberFormat="1" applyFont="1" applyBorder="1" applyAlignment="1">
      <alignment horizontal="right" vertical="top" wrapText="1"/>
    </xf>
    <xf numFmtId="0" fontId="21" fillId="0" borderId="2" xfId="27" applyFont="1" applyBorder="1" applyAlignment="1">
      <alignment horizontal="left" vertical="top" wrapText="1"/>
    </xf>
    <xf numFmtId="0" fontId="28" fillId="0" borderId="2" xfId="27" applyBorder="1"/>
    <xf numFmtId="0" fontId="37" fillId="0" borderId="0" xfId="67" applyAlignment="1">
      <alignment horizontal="center"/>
    </xf>
    <xf numFmtId="0" fontId="72" fillId="9" borderId="100" xfId="67" applyFont="1" applyFill="1" applyBorder="1" applyAlignment="1">
      <alignment horizontal="center" vertical="center" wrapText="1"/>
    </xf>
    <xf numFmtId="0" fontId="72" fillId="9" borderId="102" xfId="67" applyFont="1" applyFill="1" applyBorder="1" applyAlignment="1">
      <alignment horizontal="center" vertical="center"/>
    </xf>
    <xf numFmtId="0" fontId="73" fillId="0" borderId="28" xfId="67" applyFont="1" applyBorder="1" applyAlignment="1">
      <alignment horizontal="center" vertical="center" wrapText="1"/>
    </xf>
    <xf numFmtId="0" fontId="74" fillId="0" borderId="0" xfId="67" applyFont="1" applyAlignment="1">
      <alignment horizontal="left"/>
    </xf>
    <xf numFmtId="0" fontId="37" fillId="0" borderId="0" xfId="67" applyFont="1"/>
    <xf numFmtId="0" fontId="72" fillId="0" borderId="0" xfId="67" applyFont="1" applyAlignment="1">
      <alignment horizontal="center"/>
    </xf>
    <xf numFmtId="0" fontId="75" fillId="0" borderId="0" xfId="67" applyFont="1" applyAlignment="1">
      <alignment horizontal="right"/>
    </xf>
    <xf numFmtId="0" fontId="37" fillId="0" borderId="0" xfId="67" applyFont="1" applyAlignment="1">
      <alignment horizontal="center"/>
    </xf>
    <xf numFmtId="0" fontId="22" fillId="0" borderId="105" xfId="15" applyFont="1" applyBorder="1"/>
    <xf numFmtId="0" fontId="22" fillId="0" borderId="11" xfId="15" applyFont="1" applyBorder="1"/>
    <xf numFmtId="0" fontId="22" fillId="0" borderId="7" xfId="15" applyFont="1" applyBorder="1" applyAlignment="1">
      <alignment horizontal="left" vertical="center"/>
    </xf>
    <xf numFmtId="0" fontId="21" fillId="0" borderId="7" xfId="15" applyFont="1" applyBorder="1" applyAlignment="1">
      <alignment horizontal="left" vertical="center"/>
    </xf>
    <xf numFmtId="0" fontId="21" fillId="0" borderId="105" xfId="15" applyFont="1" applyBorder="1"/>
    <xf numFmtId="0" fontId="21" fillId="0" borderId="11" xfId="15" applyFont="1" applyBorder="1"/>
    <xf numFmtId="0" fontId="29" fillId="0" borderId="0" xfId="68" applyFont="1"/>
    <xf numFmtId="0" fontId="34" fillId="0" borderId="0" xfId="68" applyFont="1" applyBorder="1"/>
    <xf numFmtId="0" fontId="4" fillId="0" borderId="0" xfId="68"/>
    <xf numFmtId="0" fontId="29" fillId="0" borderId="0" xfId="68" applyFont="1" applyBorder="1"/>
    <xf numFmtId="0" fontId="25" fillId="3" borderId="0" xfId="68" applyFont="1" applyFill="1" applyBorder="1"/>
    <xf numFmtId="0" fontId="27" fillId="10" borderId="1" xfId="68" applyFont="1" applyFill="1" applyBorder="1"/>
    <xf numFmtId="0" fontId="29" fillId="10" borderId="1" xfId="68" applyFont="1" applyFill="1" applyBorder="1"/>
    <xf numFmtId="0" fontId="0" fillId="0" borderId="0" xfId="68" applyFont="1"/>
    <xf numFmtId="0" fontId="29" fillId="0" borderId="1" xfId="68" applyFont="1" applyBorder="1"/>
    <xf numFmtId="0" fontId="29" fillId="0" borderId="1" xfId="69" applyFont="1" applyBorder="1"/>
    <xf numFmtId="3" fontId="4" fillId="0" borderId="0" xfId="68" applyNumberFormat="1"/>
    <xf numFmtId="0" fontId="29" fillId="0" borderId="1" xfId="68" applyFont="1" applyFill="1" applyBorder="1"/>
    <xf numFmtId="0" fontId="29" fillId="0" borderId="1" xfId="27" applyFont="1" applyFill="1" applyBorder="1"/>
    <xf numFmtId="0" fontId="29" fillId="0" borderId="0" xfId="27" applyFont="1"/>
    <xf numFmtId="0" fontId="29" fillId="0" borderId="0" xfId="68" applyFont="1" applyAlignment="1">
      <alignment horizontal="left"/>
    </xf>
    <xf numFmtId="165" fontId="4" fillId="0" borderId="0" xfId="68" applyNumberFormat="1"/>
    <xf numFmtId="0" fontId="36" fillId="0" borderId="1" xfId="68" applyFont="1" applyBorder="1"/>
    <xf numFmtId="0" fontId="29" fillId="0" borderId="23" xfId="70" applyFont="1" applyBorder="1"/>
    <xf numFmtId="0" fontId="29" fillId="0" borderId="7" xfId="68" applyFont="1" applyBorder="1"/>
    <xf numFmtId="0" fontId="29" fillId="0" borderId="1" xfId="27" applyFont="1" applyBorder="1" applyAlignment="1">
      <alignment wrapText="1"/>
    </xf>
    <xf numFmtId="0" fontId="35" fillId="0" borderId="0" xfId="68" applyFont="1"/>
    <xf numFmtId="0" fontId="0" fillId="0" borderId="0" xfId="0"/>
    <xf numFmtId="165" fontId="24" fillId="3" borderId="111" xfId="63" applyNumberFormat="1" applyFont="1" applyFill="1" applyBorder="1"/>
    <xf numFmtId="165" fontId="24" fillId="3" borderId="112" xfId="63" applyNumberFormat="1" applyFont="1" applyFill="1" applyBorder="1"/>
    <xf numFmtId="165" fontId="50" fillId="3" borderId="111" xfId="63" applyNumberFormat="1" applyFont="1" applyFill="1" applyBorder="1"/>
    <xf numFmtId="0" fontId="34" fillId="0" borderId="0" xfId="71" applyFont="1" applyBorder="1"/>
    <xf numFmtId="0" fontId="25" fillId="3" borderId="0" xfId="71" applyFont="1" applyFill="1" applyBorder="1"/>
    <xf numFmtId="0" fontId="22" fillId="0" borderId="0" xfId="72" applyFont="1" applyAlignment="1">
      <alignment horizontal="left"/>
    </xf>
    <xf numFmtId="0" fontId="22" fillId="0" borderId="112" xfId="0" applyFont="1" applyFill="1" applyBorder="1" applyAlignment="1">
      <alignment horizontal="left" vertical="top" wrapText="1"/>
    </xf>
    <xf numFmtId="0" fontId="22" fillId="0" borderId="7" xfId="73" applyFont="1" applyFill="1" applyBorder="1" applyAlignment="1">
      <alignment horizontal="left" vertical="center" wrapText="1"/>
    </xf>
    <xf numFmtId="0" fontId="20" fillId="12" borderId="7" xfId="73" applyFont="1" applyFill="1" applyBorder="1" applyAlignment="1">
      <alignment horizontal="left" vertical="center" wrapText="1"/>
    </xf>
    <xf numFmtId="0" fontId="76" fillId="19" borderId="1" xfId="0" applyFont="1" applyFill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76" fillId="19" borderId="111" xfId="0" applyFont="1" applyFill="1" applyBorder="1" applyAlignment="1">
      <alignment horizontal="center" vertical="top" wrapText="1"/>
    </xf>
    <xf numFmtId="0" fontId="22" fillId="0" borderId="111" xfId="0" applyFont="1" applyBorder="1" applyAlignment="1">
      <alignment horizontal="center" vertical="top" wrapText="1"/>
    </xf>
    <xf numFmtId="0" fontId="22" fillId="0" borderId="111" xfId="0" applyFont="1" applyBorder="1" applyAlignment="1">
      <alignment horizontal="left" vertical="top" wrapText="1"/>
    </xf>
    <xf numFmtId="3" fontId="22" fillId="0" borderId="111" xfId="0" applyNumberFormat="1" applyFont="1" applyBorder="1" applyAlignment="1">
      <alignment horizontal="right" vertical="top" wrapText="1"/>
    </xf>
    <xf numFmtId="0" fontId="21" fillId="0" borderId="111" xfId="0" applyFont="1" applyBorder="1" applyAlignment="1">
      <alignment horizontal="center" vertical="top" wrapText="1"/>
    </xf>
    <xf numFmtId="0" fontId="21" fillId="0" borderId="111" xfId="0" applyFont="1" applyBorder="1" applyAlignment="1">
      <alignment horizontal="left" vertical="top" wrapText="1"/>
    </xf>
    <xf numFmtId="3" fontId="21" fillId="0" borderId="111" xfId="0" applyNumberFormat="1" applyFont="1" applyBorder="1" applyAlignment="1">
      <alignment horizontal="right" vertical="top" wrapText="1"/>
    </xf>
    <xf numFmtId="0" fontId="22" fillId="0" borderId="5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left" vertical="top" wrapText="1"/>
    </xf>
    <xf numFmtId="3" fontId="21" fillId="0" borderId="5" xfId="0" applyNumberFormat="1" applyFont="1" applyBorder="1" applyAlignment="1">
      <alignment horizontal="right" vertical="top" wrapText="1"/>
    </xf>
    <xf numFmtId="0" fontId="22" fillId="0" borderId="2" xfId="0" applyFont="1" applyBorder="1" applyAlignment="1">
      <alignment horizontal="left" vertical="top" wrapText="1"/>
    </xf>
    <xf numFmtId="3" fontId="22" fillId="0" borderId="2" xfId="0" applyNumberFormat="1" applyFont="1" applyBorder="1" applyAlignment="1">
      <alignment horizontal="right" vertical="top" wrapText="1"/>
    </xf>
    <xf numFmtId="0" fontId="0" fillId="0" borderId="111" xfId="0" applyBorder="1"/>
    <xf numFmtId="0" fontId="21" fillId="0" borderId="5" xfId="0" applyFont="1" applyBorder="1" applyAlignment="1">
      <alignment horizontal="center" vertical="top" wrapText="1"/>
    </xf>
    <xf numFmtId="3" fontId="21" fillId="20" borderId="111" xfId="0" applyNumberFormat="1" applyFont="1" applyFill="1" applyBorder="1" applyAlignment="1">
      <alignment horizontal="right" vertical="top" wrapText="1"/>
    </xf>
    <xf numFmtId="165" fontId="24" fillId="20" borderId="19" xfId="63" applyNumberFormat="1" applyFont="1" applyFill="1" applyBorder="1"/>
    <xf numFmtId="165" fontId="21" fillId="0" borderId="1" xfId="1" applyNumberFormat="1" applyFont="1" applyBorder="1"/>
    <xf numFmtId="165" fontId="24" fillId="11" borderId="112" xfId="63" applyNumberFormat="1" applyFont="1" applyFill="1" applyBorder="1"/>
    <xf numFmtId="0" fontId="23" fillId="0" borderId="1" xfId="20" applyFont="1" applyBorder="1"/>
    <xf numFmtId="165" fontId="28" fillId="0" borderId="1" xfId="1" applyNumberFormat="1" applyFont="1" applyBorder="1"/>
    <xf numFmtId="0" fontId="23" fillId="0" borderId="111" xfId="20" applyFont="1" applyBorder="1"/>
    <xf numFmtId="165" fontId="28" fillId="0" borderId="111" xfId="1" applyNumberFormat="1" applyFont="1" applyBorder="1"/>
    <xf numFmtId="0" fontId="28" fillId="0" borderId="111" xfId="20" applyBorder="1"/>
    <xf numFmtId="0" fontId="77" fillId="0" borderId="0" xfId="20" applyFont="1"/>
    <xf numFmtId="0" fontId="28" fillId="0" borderId="111" xfId="20" applyFont="1" applyBorder="1"/>
    <xf numFmtId="0" fontId="0" fillId="0" borderId="111" xfId="20" applyFont="1" applyBorder="1"/>
    <xf numFmtId="0" fontId="0" fillId="0" borderId="5" xfId="20" applyFont="1" applyBorder="1"/>
    <xf numFmtId="165" fontId="28" fillId="0" borderId="0" xfId="1" applyNumberFormat="1"/>
    <xf numFmtId="0" fontId="23" fillId="0" borderId="9" xfId="20" applyFont="1" applyBorder="1"/>
    <xf numFmtId="0" fontId="28" fillId="0" borderId="113" xfId="20" applyBorder="1"/>
    <xf numFmtId="165" fontId="28" fillId="0" borderId="12" xfId="1" applyNumberFormat="1" applyBorder="1"/>
    <xf numFmtId="0" fontId="0" fillId="0" borderId="13" xfId="20" applyFont="1" applyBorder="1"/>
    <xf numFmtId="0" fontId="28" fillId="0" borderId="114" xfId="20" applyBorder="1"/>
    <xf numFmtId="165" fontId="23" fillId="0" borderId="115" xfId="1" applyNumberFormat="1" applyFont="1" applyBorder="1"/>
    <xf numFmtId="0" fontId="23" fillId="20" borderId="0" xfId="20" applyFont="1" applyFill="1"/>
    <xf numFmtId="165" fontId="23" fillId="20" borderId="0" xfId="1" applyNumberFormat="1" applyFont="1" applyFill="1"/>
    <xf numFmtId="0" fontId="28" fillId="0" borderId="112" xfId="20" applyFill="1" applyBorder="1"/>
    <xf numFmtId="0" fontId="28" fillId="0" borderId="112" xfId="20" applyBorder="1"/>
    <xf numFmtId="0" fontId="23" fillId="22" borderId="116" xfId="20" applyFont="1" applyFill="1" applyBorder="1"/>
    <xf numFmtId="165" fontId="28" fillId="22" borderId="116" xfId="1" applyNumberFormat="1" applyFont="1" applyFill="1" applyBorder="1"/>
    <xf numFmtId="165" fontId="23" fillId="22" borderId="116" xfId="1" applyNumberFormat="1" applyFont="1" applyFill="1" applyBorder="1"/>
    <xf numFmtId="0" fontId="23" fillId="8" borderId="1" xfId="20" applyFont="1" applyFill="1" applyBorder="1"/>
    <xf numFmtId="165" fontId="23" fillId="8" borderId="1" xfId="1" applyNumberFormat="1" applyFont="1" applyFill="1" applyBorder="1"/>
    <xf numFmtId="16" fontId="23" fillId="9" borderId="5" xfId="20" applyNumberFormat="1" applyFont="1" applyFill="1" applyBorder="1"/>
    <xf numFmtId="165" fontId="62" fillId="3" borderId="11" xfId="4" applyNumberFormat="1" applyFont="1" applyFill="1" applyBorder="1" applyAlignment="1">
      <alignment horizontal="right"/>
    </xf>
    <xf numFmtId="165" fontId="62" fillId="3" borderId="1" xfId="5" applyNumberFormat="1" applyFont="1" applyFill="1" applyBorder="1" applyAlignment="1">
      <alignment horizontal="right"/>
    </xf>
    <xf numFmtId="165" fontId="62" fillId="3" borderId="11" xfId="5" applyNumberFormat="1" applyFont="1" applyFill="1" applyBorder="1" applyAlignment="1">
      <alignment horizontal="right"/>
    </xf>
    <xf numFmtId="0" fontId="23" fillId="0" borderId="0" xfId="0" applyFont="1"/>
    <xf numFmtId="0" fontId="0" fillId="0" borderId="0" xfId="0" applyBorder="1"/>
    <xf numFmtId="0" fontId="23" fillId="3" borderId="0" xfId="0" applyFont="1" applyFill="1"/>
    <xf numFmtId="0" fontId="23" fillId="0" borderId="114" xfId="0" applyFont="1" applyBorder="1"/>
    <xf numFmtId="0" fontId="22" fillId="0" borderId="1" xfId="0" applyFont="1" applyBorder="1" applyAlignment="1">
      <alignment horizontal="left" vertical="top" wrapText="1"/>
    </xf>
    <xf numFmtId="3" fontId="22" fillId="23" borderId="1" xfId="0" applyNumberFormat="1" applyFont="1" applyFill="1" applyBorder="1" applyAlignment="1">
      <alignment horizontal="right" vertical="top" wrapText="1"/>
    </xf>
    <xf numFmtId="0" fontId="22" fillId="11" borderId="1" xfId="0" applyFont="1" applyFill="1" applyBorder="1" applyAlignment="1">
      <alignment horizontal="left" vertical="top" wrapText="1"/>
    </xf>
    <xf numFmtId="3" fontId="22" fillId="24" borderId="1" xfId="0" applyNumberFormat="1" applyFont="1" applyFill="1" applyBorder="1" applyAlignment="1">
      <alignment horizontal="right" vertical="top" wrapText="1"/>
    </xf>
    <xf numFmtId="0" fontId="0" fillId="11" borderId="0" xfId="0" applyFill="1"/>
    <xf numFmtId="0" fontId="21" fillId="2" borderId="1" xfId="0" applyFont="1" applyFill="1" applyBorder="1" applyAlignment="1">
      <alignment horizontal="left" vertical="top" wrapText="1"/>
    </xf>
    <xf numFmtId="3" fontId="21" fillId="11" borderId="1" xfId="0" applyNumberFormat="1" applyFont="1" applyFill="1" applyBorder="1" applyAlignment="1">
      <alignment horizontal="right" vertical="top" wrapText="1"/>
    </xf>
    <xf numFmtId="0" fontId="22" fillId="0" borderId="111" xfId="0" applyFont="1" applyFill="1" applyBorder="1" applyAlignment="1">
      <alignment horizontal="left" vertical="top" wrapText="1"/>
    </xf>
    <xf numFmtId="3" fontId="22" fillId="25" borderId="1" xfId="0" applyNumberFormat="1" applyFont="1" applyFill="1" applyBorder="1" applyAlignment="1">
      <alignment horizontal="right" vertical="top" wrapText="1"/>
    </xf>
    <xf numFmtId="0" fontId="22" fillId="3" borderId="1" xfId="0" applyFont="1" applyFill="1" applyBorder="1" applyAlignment="1">
      <alignment horizontal="left" vertical="top" wrapText="1"/>
    </xf>
    <xf numFmtId="0" fontId="22" fillId="11" borderId="7" xfId="74" applyFont="1" applyFill="1" applyBorder="1" applyAlignment="1">
      <alignment horizontal="left" vertical="center" wrapText="1"/>
    </xf>
    <xf numFmtId="0" fontId="20" fillId="12" borderId="7" xfId="74" applyFont="1" applyFill="1" applyBorder="1" applyAlignment="1">
      <alignment horizontal="left" vertical="center" wrapText="1"/>
    </xf>
    <xf numFmtId="0" fontId="21" fillId="6" borderId="1" xfId="0" applyFont="1" applyFill="1" applyBorder="1" applyAlignment="1">
      <alignment horizontal="left" vertical="top" wrapText="1"/>
    </xf>
    <xf numFmtId="0" fontId="21" fillId="6" borderId="2" xfId="0" applyFont="1" applyFill="1" applyBorder="1" applyAlignment="1">
      <alignment horizontal="left" vertical="top" wrapText="1"/>
    </xf>
    <xf numFmtId="0" fontId="0" fillId="25" borderId="117" xfId="0" applyFill="1" applyBorder="1"/>
    <xf numFmtId="3" fontId="0" fillId="25" borderId="4" xfId="0" applyNumberFormat="1" applyFill="1" applyBorder="1"/>
    <xf numFmtId="0" fontId="20" fillId="0" borderId="9" xfId="0" applyFont="1" applyFill="1" applyBorder="1" applyAlignment="1">
      <alignment horizontal="center" vertical="center"/>
    </xf>
    <xf numFmtId="3" fontId="21" fillId="23" borderId="82" xfId="0" applyNumberFormat="1" applyFont="1" applyFill="1" applyBorder="1" applyAlignment="1">
      <alignment horizontal="right" vertical="top" wrapText="1"/>
    </xf>
    <xf numFmtId="3" fontId="21" fillId="0" borderId="12" xfId="0" applyNumberFormat="1" applyFont="1" applyBorder="1" applyAlignment="1">
      <alignment horizontal="right" vertical="top" wrapText="1"/>
    </xf>
    <xf numFmtId="0" fontId="21" fillId="5" borderId="1" xfId="0" applyFont="1" applyFill="1" applyBorder="1" applyAlignment="1">
      <alignment horizontal="left" vertical="top" wrapText="1"/>
    </xf>
    <xf numFmtId="3" fontId="22" fillId="5" borderId="1" xfId="0" applyNumberFormat="1" applyFont="1" applyFill="1" applyBorder="1" applyAlignment="1">
      <alignment horizontal="right" vertical="top" wrapText="1"/>
    </xf>
    <xf numFmtId="3" fontId="22" fillId="23" borderId="17" xfId="0" applyNumberFormat="1" applyFont="1" applyFill="1" applyBorder="1" applyAlignment="1">
      <alignment horizontal="right" vertical="top" wrapText="1"/>
    </xf>
    <xf numFmtId="0" fontId="29" fillId="0" borderId="0" xfId="75" applyFont="1"/>
    <xf numFmtId="0" fontId="34" fillId="0" borderId="0" xfId="75" applyFont="1" applyBorder="1"/>
    <xf numFmtId="0" fontId="2" fillId="0" borderId="0" xfId="75"/>
    <xf numFmtId="0" fontId="29" fillId="0" borderId="0" xfId="75" applyFont="1" applyBorder="1"/>
    <xf numFmtId="0" fontId="25" fillId="3" borderId="0" xfId="75" applyFont="1" applyFill="1" applyBorder="1"/>
    <xf numFmtId="0" fontId="22" fillId="0" borderId="0" xfId="75" applyFont="1" applyAlignment="1">
      <alignment horizontal="left"/>
    </xf>
    <xf numFmtId="0" fontId="27" fillId="10" borderId="1" xfId="75" applyFont="1" applyFill="1" applyBorder="1"/>
    <xf numFmtId="0" fontId="29" fillId="10" borderId="1" xfId="75" applyFont="1" applyFill="1" applyBorder="1"/>
    <xf numFmtId="0" fontId="29" fillId="0" borderId="1" xfId="75" applyFont="1" applyBorder="1"/>
    <xf numFmtId="0" fontId="29" fillId="0" borderId="1" xfId="75" applyFont="1" applyFill="1" applyBorder="1"/>
    <xf numFmtId="0" fontId="29" fillId="0" borderId="1" xfId="0" applyFont="1" applyBorder="1"/>
    <xf numFmtId="0" fontId="29" fillId="0" borderId="1" xfId="0" applyFont="1" applyBorder="1" applyAlignment="1">
      <alignment wrapText="1"/>
    </xf>
    <xf numFmtId="0" fontId="35" fillId="0" borderId="0" xfId="75" applyFont="1"/>
    <xf numFmtId="0" fontId="22" fillId="0" borderId="0" xfId="14"/>
    <xf numFmtId="0" fontId="21" fillId="0" borderId="0" xfId="14" applyFont="1" applyAlignment="1">
      <alignment horizontal="left"/>
    </xf>
    <xf numFmtId="0" fontId="21" fillId="0" borderId="0" xfId="14" applyFont="1"/>
    <xf numFmtId="0" fontId="33" fillId="0" borderId="0" xfId="14" applyFont="1"/>
    <xf numFmtId="0" fontId="22" fillId="8" borderId="111" xfId="14" applyFill="1" applyBorder="1"/>
    <xf numFmtId="0" fontId="22" fillId="0" borderId="111" xfId="14" applyBorder="1"/>
    <xf numFmtId="0" fontId="22" fillId="0" borderId="111" xfId="14" applyFont="1" applyBorder="1"/>
    <xf numFmtId="165" fontId="22" fillId="0" borderId="111" xfId="1" applyNumberFormat="1" applyFont="1" applyBorder="1"/>
    <xf numFmtId="165" fontId="22" fillId="3" borderId="111" xfId="1" applyNumberFormat="1" applyFont="1" applyFill="1" applyBorder="1"/>
    <xf numFmtId="0" fontId="22" fillId="8" borderId="1" xfId="14" applyFill="1" applyBorder="1"/>
    <xf numFmtId="165" fontId="22" fillId="8" borderId="1" xfId="1" applyNumberFormat="1" applyFont="1" applyFill="1" applyBorder="1"/>
    <xf numFmtId="0" fontId="22" fillId="0" borderId="5" xfId="14" applyBorder="1"/>
    <xf numFmtId="0" fontId="22" fillId="0" borderId="111" xfId="14" applyFill="1" applyBorder="1"/>
    <xf numFmtId="0" fontId="22" fillId="9" borderId="1" xfId="14" applyFill="1" applyBorder="1"/>
    <xf numFmtId="165" fontId="22" fillId="9" borderId="1" xfId="1" applyNumberFormat="1" applyFont="1" applyFill="1" applyBorder="1"/>
    <xf numFmtId="0" fontId="22" fillId="0" borderId="0" xfId="14" applyBorder="1"/>
    <xf numFmtId="0" fontId="22" fillId="0" borderId="0" xfId="14" applyFont="1" applyBorder="1"/>
    <xf numFmtId="165" fontId="22" fillId="0" borderId="0" xfId="1" applyNumberFormat="1" applyFont="1" applyBorder="1"/>
    <xf numFmtId="165" fontId="22" fillId="0" borderId="0" xfId="1" applyNumberFormat="1" applyFont="1"/>
    <xf numFmtId="0" fontId="33" fillId="0" borderId="0" xfId="18" applyFont="1"/>
    <xf numFmtId="0" fontId="22" fillId="9" borderId="1" xfId="14" applyFont="1" applyFill="1" applyBorder="1"/>
    <xf numFmtId="0" fontId="21" fillId="9" borderId="22" xfId="14" applyFont="1" applyFill="1" applyBorder="1"/>
    <xf numFmtId="165" fontId="21" fillId="9" borderId="22" xfId="1" applyNumberFormat="1" applyFont="1" applyFill="1" applyBorder="1"/>
    <xf numFmtId="0" fontId="21" fillId="8" borderId="5" xfId="14" applyFont="1" applyFill="1" applyBorder="1"/>
    <xf numFmtId="165" fontId="21" fillId="8" borderId="5" xfId="1" applyNumberFormat="1" applyFont="1" applyFill="1" applyBorder="1"/>
    <xf numFmtId="0" fontId="21" fillId="0" borderId="19" xfId="14" applyFont="1" applyBorder="1"/>
    <xf numFmtId="165" fontId="21" fillId="0" borderId="19" xfId="1" applyNumberFormat="1" applyFont="1" applyBorder="1"/>
    <xf numFmtId="0" fontId="22" fillId="26" borderId="19" xfId="14" applyFont="1" applyFill="1" applyBorder="1"/>
    <xf numFmtId="165" fontId="22" fillId="26" borderId="19" xfId="1" applyNumberFormat="1" applyFont="1" applyFill="1" applyBorder="1"/>
    <xf numFmtId="0" fontId="0" fillId="25" borderId="118" xfId="0" applyFill="1" applyBorder="1"/>
    <xf numFmtId="3" fontId="22" fillId="23" borderId="119" xfId="0" applyNumberFormat="1" applyFont="1" applyFill="1" applyBorder="1" applyAlignment="1">
      <alignment horizontal="right" vertical="top" wrapText="1"/>
    </xf>
    <xf numFmtId="0" fontId="21" fillId="5" borderId="5" xfId="0" applyFont="1" applyFill="1" applyBorder="1" applyAlignment="1">
      <alignment horizontal="left" vertical="top" wrapText="1"/>
    </xf>
    <xf numFmtId="3" fontId="22" fillId="23" borderId="5" xfId="0" applyNumberFormat="1" applyFont="1" applyFill="1" applyBorder="1" applyAlignment="1">
      <alignment horizontal="right" vertical="top" wrapText="1"/>
    </xf>
    <xf numFmtId="3" fontId="22" fillId="23" borderId="2" xfId="0" applyNumberFormat="1" applyFont="1" applyFill="1" applyBorder="1" applyAlignment="1">
      <alignment horizontal="right" vertical="top" wrapText="1"/>
    </xf>
    <xf numFmtId="3" fontId="22" fillId="23" borderId="120" xfId="0" applyNumberFormat="1" applyFont="1" applyFill="1" applyBorder="1" applyAlignment="1">
      <alignment horizontal="right" vertical="top" wrapText="1"/>
    </xf>
    <xf numFmtId="3" fontId="0" fillId="25" borderId="121" xfId="0" applyNumberFormat="1" applyFill="1" applyBorder="1"/>
    <xf numFmtId="3" fontId="0" fillId="25" borderId="122" xfId="0" applyNumberFormat="1" applyFill="1" applyBorder="1"/>
    <xf numFmtId="3" fontId="22" fillId="5" borderId="5" xfId="0" applyNumberFormat="1" applyFont="1" applyFill="1" applyBorder="1" applyAlignment="1">
      <alignment horizontal="right" vertical="top" wrapText="1"/>
    </xf>
    <xf numFmtId="0" fontId="22" fillId="0" borderId="0" xfId="10"/>
    <xf numFmtId="0" fontId="30" fillId="0" borderId="0" xfId="10" applyFont="1"/>
    <xf numFmtId="0" fontId="21" fillId="0" borderId="0" xfId="10" applyFont="1"/>
    <xf numFmtId="165" fontId="30" fillId="0" borderId="0" xfId="1" applyNumberFormat="1" applyFont="1"/>
    <xf numFmtId="0" fontId="32" fillId="0" borderId="0" xfId="10" applyFont="1"/>
    <xf numFmtId="165" fontId="22" fillId="0" borderId="0" xfId="1" applyNumberFormat="1" applyFont="1" applyAlignment="1">
      <alignment horizontal="center"/>
    </xf>
    <xf numFmtId="165" fontId="22" fillId="0" borderId="0" xfId="1" applyNumberFormat="1" applyFont="1" applyAlignment="1">
      <alignment horizontal="left"/>
    </xf>
    <xf numFmtId="165" fontId="33" fillId="0" borderId="0" xfId="1" applyNumberFormat="1" applyFont="1"/>
    <xf numFmtId="0" fontId="32" fillId="10" borderId="1" xfId="10" applyFont="1" applyFill="1" applyBorder="1"/>
    <xf numFmtId="165" fontId="30" fillId="10" borderId="1" xfId="1" applyNumberFormat="1" applyFont="1" applyFill="1" applyBorder="1"/>
    <xf numFmtId="0" fontId="30" fillId="10" borderId="111" xfId="10" applyFont="1" applyFill="1" applyBorder="1"/>
    <xf numFmtId="0" fontId="30" fillId="0" borderId="1" xfId="10" applyFont="1" applyBorder="1" applyAlignment="1">
      <alignment horizontal="justify" wrapText="1"/>
    </xf>
    <xf numFmtId="165" fontId="30" fillId="0" borderId="1" xfId="4" applyNumberFormat="1" applyFont="1" applyBorder="1" applyAlignment="1">
      <alignment horizontal="right" wrapText="1"/>
    </xf>
    <xf numFmtId="165" fontId="30" fillId="0" borderId="1" xfId="1" applyNumberFormat="1" applyFont="1" applyBorder="1"/>
    <xf numFmtId="1" fontId="22" fillId="0" borderId="0" xfId="10" applyNumberFormat="1" applyFont="1"/>
    <xf numFmtId="0" fontId="30" fillId="0" borderId="1" xfId="10" applyFont="1" applyFill="1" applyBorder="1" applyAlignment="1">
      <alignment horizontal="justify" wrapText="1"/>
    </xf>
    <xf numFmtId="165" fontId="30" fillId="0" borderId="1" xfId="4" applyNumberFormat="1" applyFont="1" applyFill="1" applyBorder="1" applyAlignment="1">
      <alignment horizontal="right" wrapText="1"/>
    </xf>
    <xf numFmtId="0" fontId="32" fillId="27" borderId="1" xfId="10" applyFont="1" applyFill="1" applyBorder="1" applyAlignment="1">
      <alignment horizontal="justify" wrapText="1"/>
    </xf>
    <xf numFmtId="165" fontId="30" fillId="27" borderId="1" xfId="4" applyNumberFormat="1" applyFont="1" applyFill="1" applyBorder="1" applyAlignment="1">
      <alignment horizontal="right" wrapText="1"/>
    </xf>
    <xf numFmtId="165" fontId="30" fillId="27" borderId="1" xfId="1" applyNumberFormat="1" applyFont="1" applyFill="1" applyBorder="1" applyAlignment="1">
      <alignment horizontal="right" wrapText="1"/>
    </xf>
    <xf numFmtId="0" fontId="32" fillId="27" borderId="1" xfId="10" applyFont="1" applyFill="1" applyBorder="1" applyAlignment="1">
      <alignment wrapText="1"/>
    </xf>
    <xf numFmtId="165" fontId="32" fillId="27" borderId="1" xfId="4" applyNumberFormat="1" applyFont="1" applyFill="1" applyBorder="1" applyAlignment="1">
      <alignment horizontal="right" wrapText="1"/>
    </xf>
    <xf numFmtId="165" fontId="32" fillId="27" borderId="1" xfId="1" applyNumberFormat="1" applyFont="1" applyFill="1" applyBorder="1" applyAlignment="1">
      <alignment horizontal="right" wrapText="1"/>
    </xf>
    <xf numFmtId="1" fontId="22" fillId="0" borderId="0" xfId="10" applyNumberFormat="1"/>
    <xf numFmtId="0" fontId="28" fillId="3" borderId="0" xfId="20" applyFont="1" applyFill="1" applyBorder="1"/>
    <xf numFmtId="0" fontId="30" fillId="3" borderId="1" xfId="10" applyFont="1" applyFill="1" applyBorder="1" applyAlignment="1">
      <alignment wrapText="1"/>
    </xf>
    <xf numFmtId="165" fontId="30" fillId="3" borderId="1" xfId="4" applyNumberFormat="1" applyFont="1" applyFill="1" applyBorder="1" applyAlignment="1">
      <alignment horizontal="right" wrapText="1"/>
    </xf>
    <xf numFmtId="165" fontId="30" fillId="3" borderId="1" xfId="1" applyNumberFormat="1" applyFont="1" applyFill="1" applyBorder="1" applyAlignment="1">
      <alignment horizontal="right" wrapText="1"/>
    </xf>
    <xf numFmtId="1" fontId="22" fillId="3" borderId="0" xfId="10" applyNumberFormat="1" applyFont="1" applyFill="1"/>
    <xf numFmtId="0" fontId="22" fillId="3" borderId="0" xfId="10" applyFont="1" applyFill="1"/>
    <xf numFmtId="0" fontId="30" fillId="0" borderId="1" xfId="10" applyFont="1" applyBorder="1" applyAlignment="1">
      <alignment wrapText="1"/>
    </xf>
    <xf numFmtId="165" fontId="32" fillId="0" borderId="1" xfId="4" applyNumberFormat="1" applyFont="1" applyBorder="1" applyAlignment="1">
      <alignment horizontal="right" wrapText="1"/>
    </xf>
    <xf numFmtId="0" fontId="32" fillId="10" borderId="1" xfId="10" applyFont="1" applyFill="1" applyBorder="1" applyAlignment="1">
      <alignment wrapText="1"/>
    </xf>
    <xf numFmtId="165" fontId="32" fillId="10" borderId="1" xfId="4" applyNumberFormat="1" applyFont="1" applyFill="1" applyBorder="1" applyAlignment="1">
      <alignment horizontal="right" wrapText="1"/>
    </xf>
    <xf numFmtId="165" fontId="32" fillId="10" borderId="1" xfId="1" applyNumberFormat="1" applyFont="1" applyFill="1" applyBorder="1" applyAlignment="1">
      <alignment horizontal="right" wrapText="1"/>
    </xf>
    <xf numFmtId="0" fontId="30" fillId="0" borderId="1" xfId="10" applyFont="1" applyFill="1" applyBorder="1" applyAlignment="1">
      <alignment wrapText="1"/>
    </xf>
    <xf numFmtId="166" fontId="38" fillId="0" borderId="1" xfId="76" applyNumberFormat="1" applyFont="1" applyFill="1" applyBorder="1" applyAlignment="1">
      <alignment horizontal="left" vertical="center" wrapText="1"/>
    </xf>
    <xf numFmtId="165" fontId="38" fillId="0" borderId="1" xfId="4" applyNumberFormat="1" applyFont="1" applyFill="1" applyBorder="1" applyAlignment="1">
      <alignment horizontal="right" vertical="center" wrapText="1"/>
    </xf>
    <xf numFmtId="0" fontId="23" fillId="0" borderId="0" xfId="20" applyFont="1" applyFill="1" applyBorder="1"/>
    <xf numFmtId="166" fontId="39" fillId="27" borderId="1" xfId="76" applyNumberFormat="1" applyFont="1" applyFill="1" applyBorder="1" applyAlignment="1">
      <alignment horizontal="left" vertical="center" wrapText="1"/>
    </xf>
    <xf numFmtId="165" fontId="39" fillId="27" borderId="1" xfId="4" applyNumberFormat="1" applyFont="1" applyFill="1" applyBorder="1" applyAlignment="1">
      <alignment horizontal="right" vertical="center" wrapText="1"/>
    </xf>
    <xf numFmtId="165" fontId="39" fillId="27" borderId="1" xfId="1" applyNumberFormat="1" applyFont="1" applyFill="1" applyBorder="1" applyAlignment="1">
      <alignment horizontal="right" vertical="center" wrapText="1"/>
    </xf>
    <xf numFmtId="1" fontId="21" fillId="0" borderId="0" xfId="10" applyNumberFormat="1" applyFont="1"/>
    <xf numFmtId="0" fontId="28" fillId="0" borderId="0" xfId="20" applyFont="1" applyFill="1" applyBorder="1"/>
    <xf numFmtId="0" fontId="22" fillId="0" borderId="0" xfId="10" applyFont="1"/>
    <xf numFmtId="165" fontId="39" fillId="0" borderId="1" xfId="4" applyNumberFormat="1" applyFont="1" applyFill="1" applyBorder="1" applyAlignment="1">
      <alignment horizontal="right" vertical="center" wrapText="1"/>
    </xf>
    <xf numFmtId="166" fontId="39" fillId="10" borderId="1" xfId="76" applyNumberFormat="1" applyFont="1" applyFill="1" applyBorder="1" applyAlignment="1">
      <alignment horizontal="left" vertical="center" wrapText="1"/>
    </xf>
    <xf numFmtId="165" fontId="39" fillId="10" borderId="1" xfId="1" applyNumberFormat="1" applyFont="1" applyFill="1" applyBorder="1" applyAlignment="1">
      <alignment horizontal="right" vertical="center" wrapText="1"/>
    </xf>
    <xf numFmtId="0" fontId="22" fillId="0" borderId="0" xfId="10" applyAlignment="1">
      <alignment horizontal="center"/>
    </xf>
    <xf numFmtId="0" fontId="22" fillId="0" borderId="0" xfId="10" applyFont="1" applyAlignment="1">
      <alignment horizontal="left"/>
    </xf>
    <xf numFmtId="0" fontId="33" fillId="0" borderId="0" xfId="10" applyFont="1"/>
    <xf numFmtId="0" fontId="64" fillId="9" borderId="111" xfId="10" applyFont="1" applyFill="1" applyBorder="1"/>
    <xf numFmtId="0" fontId="63" fillId="9" borderId="12" xfId="10" applyFont="1" applyFill="1" applyBorder="1" applyAlignment="1">
      <alignment horizontal="center"/>
    </xf>
    <xf numFmtId="0" fontId="63" fillId="9" borderId="1" xfId="10" applyFont="1" applyFill="1" applyBorder="1" applyAlignment="1">
      <alignment horizontal="center" wrapText="1"/>
    </xf>
    <xf numFmtId="0" fontId="63" fillId="9" borderId="11" xfId="10" applyFont="1" applyFill="1" applyBorder="1" applyAlignment="1">
      <alignment horizontal="center" wrapText="1"/>
    </xf>
    <xf numFmtId="0" fontId="63" fillId="16" borderId="11" xfId="10" applyFont="1" applyFill="1" applyBorder="1" applyAlignment="1">
      <alignment horizontal="center" wrapText="1"/>
    </xf>
    <xf numFmtId="0" fontId="63" fillId="16" borderId="11" xfId="10" applyFont="1" applyFill="1" applyBorder="1" applyAlignment="1">
      <alignment horizontal="center"/>
    </xf>
    <xf numFmtId="0" fontId="22" fillId="21" borderId="1" xfId="10" applyFill="1" applyBorder="1" applyAlignment="1">
      <alignment wrapText="1"/>
    </xf>
    <xf numFmtId="0" fontId="22" fillId="21" borderId="1" xfId="10" applyFill="1" applyBorder="1"/>
    <xf numFmtId="0" fontId="62" fillId="0" borderId="1" xfId="10" applyFont="1" applyBorder="1" applyAlignment="1">
      <alignment horizontal="center"/>
    </xf>
    <xf numFmtId="0" fontId="62" fillId="0" borderId="11" xfId="10" applyFont="1" applyBorder="1" applyAlignment="1">
      <alignment wrapText="1"/>
    </xf>
    <xf numFmtId="165" fontId="62" fillId="0" borderId="11" xfId="4" applyNumberFormat="1" applyFont="1" applyBorder="1" applyAlignment="1">
      <alignment horizontal="right"/>
    </xf>
    <xf numFmtId="165" fontId="62" fillId="16" borderId="11" xfId="4" applyNumberFormat="1" applyFont="1" applyFill="1" applyBorder="1" applyAlignment="1">
      <alignment horizontal="right"/>
    </xf>
    <xf numFmtId="165" fontId="22" fillId="0" borderId="1" xfId="1" applyNumberFormat="1" applyFont="1" applyBorder="1"/>
    <xf numFmtId="0" fontId="62" fillId="0" borderId="11" xfId="10" applyFont="1" applyBorder="1"/>
    <xf numFmtId="0" fontId="60" fillId="9" borderId="1" xfId="10" applyFont="1" applyFill="1" applyBorder="1"/>
    <xf numFmtId="165" fontId="60" fillId="9" borderId="1" xfId="4" applyNumberFormat="1" applyFont="1" applyFill="1" applyBorder="1" applyAlignment="1">
      <alignment horizontal="right"/>
    </xf>
    <xf numFmtId="165" fontId="60" fillId="16" borderId="1" xfId="4" applyNumberFormat="1" applyFont="1" applyFill="1" applyBorder="1" applyAlignment="1">
      <alignment horizontal="right"/>
    </xf>
    <xf numFmtId="165" fontId="22" fillId="21" borderId="1" xfId="1" applyNumberFormat="1" applyFont="1" applyFill="1" applyBorder="1"/>
    <xf numFmtId="3" fontId="21" fillId="22" borderId="16" xfId="0" applyNumberFormat="1" applyFont="1" applyFill="1" applyBorder="1" applyAlignment="1">
      <alignment horizontal="right" vertical="top" wrapText="1"/>
    </xf>
    <xf numFmtId="3" fontId="22" fillId="22" borderId="16" xfId="0" applyNumberFormat="1" applyFont="1" applyFill="1" applyBorder="1" applyAlignment="1">
      <alignment horizontal="right" vertical="top" wrapText="1"/>
    </xf>
    <xf numFmtId="0" fontId="29" fillId="0" borderId="5" xfId="27" applyFont="1" applyBorder="1"/>
    <xf numFmtId="0" fontId="55" fillId="3" borderId="2" xfId="27" applyFont="1" applyFill="1" applyBorder="1"/>
    <xf numFmtId="0" fontId="44" fillId="0" borderId="1" xfId="65" applyFont="1" applyBorder="1"/>
    <xf numFmtId="0" fontId="44" fillId="0" borderId="1" xfId="27" applyFont="1" applyBorder="1"/>
    <xf numFmtId="0" fontId="0" fillId="0" borderId="1" xfId="0" applyBorder="1"/>
    <xf numFmtId="165" fontId="24" fillId="11" borderId="66" xfId="63" applyNumberFormat="1" applyFont="1" applyFill="1" applyBorder="1"/>
    <xf numFmtId="0" fontId="0" fillId="0" borderId="0" xfId="0"/>
    <xf numFmtId="0" fontId="76" fillId="19" borderId="0" xfId="0" applyFont="1" applyFill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3" fontId="22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left" vertical="top" wrapText="1"/>
    </xf>
    <xf numFmtId="3" fontId="21" fillId="0" borderId="0" xfId="0" applyNumberFormat="1" applyFont="1" applyAlignment="1">
      <alignment horizontal="right" vertical="top" wrapText="1"/>
    </xf>
    <xf numFmtId="0" fontId="21" fillId="0" borderId="123" xfId="0" applyFont="1" applyBorder="1" applyAlignment="1">
      <alignment horizontal="center" vertical="top" wrapText="1"/>
    </xf>
    <xf numFmtId="0" fontId="21" fillId="0" borderId="123" xfId="0" applyFont="1" applyBorder="1" applyAlignment="1">
      <alignment horizontal="left" vertical="top" wrapText="1"/>
    </xf>
    <xf numFmtId="3" fontId="21" fillId="0" borderId="123" xfId="0" applyNumberFormat="1" applyFont="1" applyBorder="1" applyAlignment="1">
      <alignment horizontal="right" vertical="top" wrapText="1"/>
    </xf>
    <xf numFmtId="0" fontId="21" fillId="0" borderId="30" xfId="0" applyFont="1" applyBorder="1" applyAlignment="1">
      <alignment horizontal="center" vertical="top" wrapText="1"/>
    </xf>
    <xf numFmtId="0" fontId="21" fillId="0" borderId="30" xfId="0" applyFont="1" applyBorder="1" applyAlignment="1">
      <alignment horizontal="left" vertical="top" wrapText="1"/>
    </xf>
    <xf numFmtId="3" fontId="21" fillId="0" borderId="30" xfId="0" applyNumberFormat="1" applyFont="1" applyBorder="1" applyAlignment="1">
      <alignment horizontal="right" vertical="top" wrapText="1"/>
    </xf>
    <xf numFmtId="0" fontId="78" fillId="0" borderId="0" xfId="10" applyFont="1"/>
    <xf numFmtId="0" fontId="34" fillId="0" borderId="0" xfId="77" applyFont="1" applyBorder="1"/>
    <xf numFmtId="0" fontId="25" fillId="3" borderId="0" xfId="77" applyFont="1" applyFill="1" applyBorder="1"/>
    <xf numFmtId="0" fontId="22" fillId="0" borderId="0" xfId="77" applyFont="1" applyAlignment="1">
      <alignment horizontal="left"/>
    </xf>
    <xf numFmtId="3" fontId="21" fillId="5" borderId="115" xfId="0" applyNumberFormat="1" applyFont="1" applyFill="1" applyBorder="1" applyAlignment="1">
      <alignment horizontal="right" vertical="top" wrapText="1"/>
    </xf>
    <xf numFmtId="0" fontId="76" fillId="19" borderId="1" xfId="0" applyFont="1" applyFill="1" applyBorder="1" applyAlignment="1">
      <alignment horizontal="center" vertical="top" wrapText="1"/>
    </xf>
    <xf numFmtId="0" fontId="0" fillId="0" borderId="1" xfId="0" applyBorder="1"/>
    <xf numFmtId="0" fontId="76" fillId="19" borderId="2" xfId="0" applyFont="1" applyFill="1" applyBorder="1" applyAlignment="1">
      <alignment horizontal="center" vertical="top" wrapText="1"/>
    </xf>
    <xf numFmtId="0" fontId="0" fillId="0" borderId="2" xfId="0" applyBorder="1"/>
    <xf numFmtId="0" fontId="22" fillId="0" borderId="7" xfId="15" applyFont="1" applyBorder="1" applyAlignment="1">
      <alignment horizontal="left" vertical="center"/>
    </xf>
    <xf numFmtId="0" fontId="22" fillId="0" borderId="105" xfId="15" applyFont="1" applyBorder="1"/>
    <xf numFmtId="0" fontId="22" fillId="0" borderId="11" xfId="15" applyFont="1" applyBorder="1"/>
    <xf numFmtId="0" fontId="21" fillId="0" borderId="7" xfId="15" applyFont="1" applyBorder="1" applyAlignment="1">
      <alignment horizontal="left" vertical="center"/>
    </xf>
    <xf numFmtId="0" fontId="21" fillId="0" borderId="105" xfId="15" applyFont="1" applyBorder="1" applyAlignment="1">
      <alignment horizontal="left" vertical="center"/>
    </xf>
    <xf numFmtId="0" fontId="21" fillId="0" borderId="11" xfId="15" applyFont="1" applyBorder="1" applyAlignment="1">
      <alignment horizontal="left" vertical="center"/>
    </xf>
    <xf numFmtId="0" fontId="21" fillId="0" borderId="105" xfId="15" applyFont="1" applyBorder="1"/>
    <xf numFmtId="0" fontId="21" fillId="0" borderId="11" xfId="15" applyFont="1" applyBorder="1"/>
    <xf numFmtId="0" fontId="22" fillId="0" borderId="105" xfId="15" applyFont="1" applyBorder="1" applyAlignment="1"/>
    <xf numFmtId="0" fontId="22" fillId="0" borderId="11" xfId="15" applyFont="1" applyBorder="1" applyAlignment="1"/>
    <xf numFmtId="0" fontId="61" fillId="0" borderId="0" xfId="15" applyFont="1" applyBorder="1" applyAlignment="1">
      <alignment horizontal="center"/>
    </xf>
    <xf numFmtId="0" fontId="21" fillId="9" borderId="98" xfId="15" applyFont="1" applyFill="1" applyBorder="1" applyAlignment="1">
      <alignment horizontal="left" vertical="center"/>
    </xf>
    <xf numFmtId="0" fontId="22" fillId="0" borderId="107" xfId="15" applyFont="1" applyBorder="1"/>
    <xf numFmtId="0" fontId="22" fillId="0" borderId="102" xfId="15" applyFont="1" applyBorder="1"/>
    <xf numFmtId="0" fontId="21" fillId="0" borderId="7" xfId="15" applyFont="1" applyFill="1" applyBorder="1" applyAlignment="1">
      <alignment horizontal="left" vertical="center"/>
    </xf>
    <xf numFmtId="0" fontId="22" fillId="0" borderId="105" xfId="15" applyFont="1" applyFill="1" applyBorder="1" applyAlignment="1"/>
    <xf numFmtId="0" fontId="22" fillId="0" borderId="11" xfId="15" applyFont="1" applyFill="1" applyBorder="1" applyAlignment="1"/>
    <xf numFmtId="0" fontId="21" fillId="0" borderId="25" xfId="15" applyFont="1" applyBorder="1" applyAlignment="1">
      <alignment horizontal="center" vertical="center"/>
    </xf>
    <xf numFmtId="0" fontId="21" fillId="0" borderId="30" xfId="15" applyFont="1" applyBorder="1" applyAlignment="1">
      <alignment horizontal="center" vertical="center"/>
    </xf>
    <xf numFmtId="0" fontId="21" fillId="5" borderId="98" xfId="15" applyFont="1" applyFill="1" applyBorder="1" applyAlignment="1">
      <alignment horizontal="center" vertical="center" wrapText="1"/>
    </xf>
    <xf numFmtId="0" fontId="22" fillId="0" borderId="7" xfId="15" applyFont="1" applyBorder="1" applyAlignment="1">
      <alignment horizontal="center" vertical="center"/>
    </xf>
    <xf numFmtId="0" fontId="22" fillId="0" borderId="7" xfId="15" applyFont="1" applyBorder="1" applyAlignment="1">
      <alignment horizontal="center" vertical="center" wrapText="1"/>
    </xf>
    <xf numFmtId="0" fontId="5" fillId="0" borderId="105" xfId="65" applyFont="1" applyBorder="1" applyAlignment="1">
      <alignment wrapText="1"/>
    </xf>
    <xf numFmtId="0" fontId="5" fillId="0" borderId="11" xfId="65" applyFont="1" applyBorder="1" applyAlignment="1">
      <alignment wrapText="1"/>
    </xf>
    <xf numFmtId="0" fontId="22" fillId="0" borderId="30" xfId="15" applyFont="1" applyBorder="1" applyAlignment="1">
      <alignment horizontal="right" vertical="center"/>
    </xf>
    <xf numFmtId="0" fontId="21" fillId="0" borderId="7" xfId="15" applyFont="1" applyBorder="1" applyAlignment="1">
      <alignment horizontal="left" vertical="center" wrapText="1"/>
    </xf>
    <xf numFmtId="0" fontId="0" fillId="0" borderId="105" xfId="0" applyBorder="1" applyAlignment="1"/>
    <xf numFmtId="0" fontId="0" fillId="0" borderId="11" xfId="0" applyBorder="1" applyAlignment="1"/>
    <xf numFmtId="0" fontId="5" fillId="0" borderId="105" xfId="65" applyFont="1" applyBorder="1" applyAlignment="1"/>
    <xf numFmtId="0" fontId="5" fillId="0" borderId="11" xfId="65" applyFont="1" applyBorder="1" applyAlignment="1"/>
    <xf numFmtId="0" fontId="21" fillId="0" borderId="105" xfId="15" applyFont="1" applyBorder="1" applyAlignment="1">
      <alignment wrapText="1"/>
    </xf>
    <xf numFmtId="0" fontId="21" fillId="0" borderId="11" xfId="15" applyFont="1" applyBorder="1" applyAlignment="1">
      <alignment wrapText="1"/>
    </xf>
    <xf numFmtId="0" fontId="23" fillId="9" borderId="9" xfId="20" applyFont="1" applyFill="1" applyBorder="1" applyAlignment="1">
      <alignment horizontal="center"/>
    </xf>
    <xf numFmtId="0" fontId="23" fillId="9" borderId="12" xfId="20" applyFont="1" applyFill="1" applyBorder="1" applyAlignment="1">
      <alignment horizontal="center"/>
    </xf>
    <xf numFmtId="0" fontId="76" fillId="19" borderId="0" xfId="0" applyFont="1" applyFill="1" applyAlignment="1">
      <alignment horizontal="center" vertical="top" wrapText="1"/>
    </xf>
    <xf numFmtId="0" fontId="0" fillId="0" borderId="0" xfId="0"/>
    <xf numFmtId="0" fontId="65" fillId="0" borderId="0" xfId="15" applyFont="1" applyAlignment="1">
      <alignment horizontal="center"/>
    </xf>
    <xf numFmtId="0" fontId="79" fillId="0" borderId="0" xfId="10" applyFont="1" applyAlignment="1">
      <alignment horizontal="center" wrapText="1"/>
    </xf>
    <xf numFmtId="0" fontId="72" fillId="0" borderId="0" xfId="67" applyFont="1" applyAlignment="1" applyProtection="1">
      <alignment horizontal="center" vertical="top" wrapText="1"/>
      <protection locked="0"/>
    </xf>
    <xf numFmtId="0" fontId="22" fillId="9" borderId="1" xfId="14" applyFill="1" applyBorder="1" applyAlignment="1">
      <alignment horizontal="center"/>
    </xf>
  </cellXfs>
  <cellStyles count="78">
    <cellStyle name="Ezres" xfId="1" builtinId="3"/>
    <cellStyle name="Ezres 2" xfId="2" xr:uid="{00000000-0005-0000-0000-000001000000}"/>
    <cellStyle name="Ezres 2 2" xfId="3" xr:uid="{00000000-0005-0000-0000-000002000000}"/>
    <cellStyle name="Ezres 2 3" xfId="32" xr:uid="{00000000-0005-0000-0000-000003000000}"/>
    <cellStyle name="Ezres 3" xfId="4" xr:uid="{00000000-0005-0000-0000-000004000000}"/>
    <cellStyle name="Ezres 4" xfId="28" xr:uid="{00000000-0005-0000-0000-000005000000}"/>
    <cellStyle name="Ezres 4 2" xfId="5" xr:uid="{00000000-0005-0000-0000-000006000000}"/>
    <cellStyle name="Ezres 4 3" xfId="41" xr:uid="{00000000-0005-0000-0000-000007000000}"/>
    <cellStyle name="Ezres 4 3 2" xfId="51" xr:uid="{1238A6AD-B32A-46B7-B88E-625507E1FF5E}"/>
    <cellStyle name="Ezres 4 3 2 2" xfId="56" xr:uid="{4AB72426-6457-4C58-8969-F0A95423D4F2}"/>
    <cellStyle name="Ezres 4 3 2 3" xfId="60" xr:uid="{2D2EAD1A-12ED-4262-B918-953E1A0F4C44}"/>
    <cellStyle name="Ezres 4 4" xfId="49" xr:uid="{E498038D-798F-4337-88ED-4FDF252C22CE}"/>
    <cellStyle name="Ezres 4 5" xfId="63" xr:uid="{37DE2D06-8105-4FF4-BB10-E6D13501BF71}"/>
    <cellStyle name="Ezres 5 2" xfId="35" xr:uid="{00000000-0005-0000-0000-000008000000}"/>
    <cellStyle name="Ezres 6" xfId="6" xr:uid="{00000000-0005-0000-0000-000009000000}"/>
    <cellStyle name="Ezres 6 2" xfId="30" xr:uid="{00000000-0005-0000-0000-00000A000000}"/>
    <cellStyle name="Ezres 7" xfId="22" xr:uid="{00000000-0005-0000-0000-00000B000000}"/>
    <cellStyle name="Ezres 7 2" xfId="7" xr:uid="{00000000-0005-0000-0000-00000C000000}"/>
    <cellStyle name="Ezres 7 2 2" xfId="23" xr:uid="{00000000-0005-0000-0000-00000D000000}"/>
    <cellStyle name="Normál" xfId="0" builtinId="0"/>
    <cellStyle name="Normál 10" xfId="36" xr:uid="{00000000-0005-0000-0000-00000F000000}"/>
    <cellStyle name="Normál 2" xfId="8" xr:uid="{00000000-0005-0000-0000-000010000000}"/>
    <cellStyle name="Normál 2 3" xfId="31" xr:uid="{00000000-0005-0000-0000-000011000000}"/>
    <cellStyle name="Normál 3" xfId="9" xr:uid="{00000000-0005-0000-0000-000012000000}"/>
    <cellStyle name="Normál 3 2" xfId="10" xr:uid="{00000000-0005-0000-0000-000013000000}"/>
    <cellStyle name="Normál 3 3" xfId="38" xr:uid="{00000000-0005-0000-0000-000014000000}"/>
    <cellStyle name="Normál 3 3 2" xfId="52" xr:uid="{00CB95E0-36D6-4881-B1D5-C1612672CC82}"/>
    <cellStyle name="Normál 3 4" xfId="39" xr:uid="{00000000-0005-0000-0000-000015000000}"/>
    <cellStyle name="Normál 3 4 2" xfId="46" xr:uid="{2FD3D679-1B2B-42EE-8BA8-C5B787F9638F}"/>
    <cellStyle name="Normál 3 4 2 2" xfId="54" xr:uid="{813326B8-80EB-4C82-B6FD-7511284C8241}"/>
    <cellStyle name="Normál 3 4 2 2 2" xfId="64" xr:uid="{6739E2D2-D2EA-485C-AF3C-E63D3F045284}"/>
    <cellStyle name="Normál 3 4 2 2 3" xfId="75" xr:uid="{842C861D-5036-446E-B3C1-7072DC0A4C7B}"/>
    <cellStyle name="Normál 3 4 2 3" xfId="58" xr:uid="{767777A9-3FD6-4806-B836-1455CA3DE14A}"/>
    <cellStyle name="Normál 3 4 2 3 2" xfId="68" xr:uid="{D64B0A3D-CF08-4A2F-9E0C-D5AF00DD9005}"/>
    <cellStyle name="Normál 3 5" xfId="43" xr:uid="{00000000-0005-0000-0000-000016000000}"/>
    <cellStyle name="Normál 3 5 2" xfId="53" xr:uid="{88B56308-1D20-47B6-AE33-6865432F4597}"/>
    <cellStyle name="Normál 3 5 2 2" xfId="72" xr:uid="{A7B8494A-7775-4858-8A1F-CED6F6D698FC}"/>
    <cellStyle name="Normál 3 6" xfId="71" xr:uid="{6736AF4C-347F-4BAD-8412-9C19689DFE64}"/>
    <cellStyle name="Normál 3 7" xfId="77" xr:uid="{00E792D7-FCC3-46EB-8319-F18E79FF452A}"/>
    <cellStyle name="Normál 4" xfId="11" xr:uid="{00000000-0005-0000-0000-000017000000}"/>
    <cellStyle name="Normál 4 2" xfId="12" xr:uid="{00000000-0005-0000-0000-000018000000}"/>
    <cellStyle name="Normál 4 2 2" xfId="13" xr:uid="{00000000-0005-0000-0000-000019000000}"/>
    <cellStyle name="Normál 4 2 3" xfId="34" xr:uid="{00000000-0005-0000-0000-00001A000000}"/>
    <cellStyle name="Normál 4 2 4" xfId="37" xr:uid="{00000000-0005-0000-0000-00001B000000}"/>
    <cellStyle name="Normál 4 2 5" xfId="40" xr:uid="{00000000-0005-0000-0000-00001C000000}"/>
    <cellStyle name="Normál 4 2 5 2" xfId="50" xr:uid="{7F4AC7AE-B072-4717-BF07-C58288ABA8B0}"/>
    <cellStyle name="Normál 4 2 5 2 2" xfId="55" xr:uid="{5F965979-B920-4C9B-8D59-18E98923BDC6}"/>
    <cellStyle name="Normál 4 2 5 2 3" xfId="59" xr:uid="{E5FFA5DF-106F-43B1-8BBE-C249B42D1ED7}"/>
    <cellStyle name="Normál 4 2 5 2 3 2" xfId="69" xr:uid="{A91886C6-02DB-4D31-A5AF-923DA8B53FC9}"/>
    <cellStyle name="Normál 4 2 6" xfId="48" xr:uid="{6654B481-6E3B-4331-836D-31847B9DB557}"/>
    <cellStyle name="Normál 4 3" xfId="14" xr:uid="{00000000-0005-0000-0000-00001D000000}"/>
    <cellStyle name="Normál 4 4" xfId="21" xr:uid="{00000000-0005-0000-0000-00001E000000}"/>
    <cellStyle name="Normál 5" xfId="24" xr:uid="{00000000-0005-0000-0000-00001F000000}"/>
    <cellStyle name="Normál 5 2" xfId="15" xr:uid="{00000000-0005-0000-0000-000020000000}"/>
    <cellStyle name="Normál 5 3" xfId="42" xr:uid="{00000000-0005-0000-0000-000021000000}"/>
    <cellStyle name="Normál 5 3 2" xfId="47" xr:uid="{9F89D927-0E63-4190-B879-A7FEF7A077AE}"/>
    <cellStyle name="Normál 5 3 3" xfId="57" xr:uid="{0D0C5208-F2CA-4803-8F8A-7D449FD62499}"/>
    <cellStyle name="Normál 5 3 4" xfId="61" xr:uid="{DF674A15-0464-47D4-A2A5-EC1DA8DECB0F}"/>
    <cellStyle name="Normál 5 3 4 2" xfId="70" xr:uid="{29F61C0A-15AB-4CEE-AFEC-1BE4C67A9D7B}"/>
    <cellStyle name="Normál 5 4" xfId="65" xr:uid="{C2781686-4A60-4B9F-BDDC-9CD22521660F}"/>
    <cellStyle name="Normál 5 5" xfId="73" xr:uid="{5C5D50A9-EE02-4788-8638-E999EC307FE2}"/>
    <cellStyle name="Normál 5 6" xfId="74" xr:uid="{460A428F-5C54-42B1-94C5-5502E78AC008}"/>
    <cellStyle name="Normál 6" xfId="26" xr:uid="{00000000-0005-0000-0000-000022000000}"/>
    <cellStyle name="Normál 6 2" xfId="27" xr:uid="{00000000-0005-0000-0000-000023000000}"/>
    <cellStyle name="Normál 7" xfId="25" xr:uid="{00000000-0005-0000-0000-000024000000}"/>
    <cellStyle name="Normál 8" xfId="29" xr:uid="{00000000-0005-0000-0000-000025000000}"/>
    <cellStyle name="Normál 9" xfId="33" xr:uid="{00000000-0005-0000-0000-000026000000}"/>
    <cellStyle name="Normál_2006. július felülv." xfId="45" xr:uid="{00000000-0005-0000-0000-000027000000}"/>
    <cellStyle name="Normál_2007.költségv.táblák 2" xfId="16" xr:uid="{00000000-0005-0000-0000-000028000000}"/>
    <cellStyle name="Normál_2007.költségv.táblák 3" xfId="17" xr:uid="{00000000-0005-0000-0000-000029000000}"/>
    <cellStyle name="Normál_2007.költségv.táblák 3 2" xfId="18" xr:uid="{00000000-0005-0000-0000-00002A000000}"/>
    <cellStyle name="Normál_2007.költségv.táblák 4" xfId="66" xr:uid="{D14EC7B4-E6CB-4BF7-9495-CCC416C40966}"/>
    <cellStyle name="Normál_2011.költségvet.táblák 2" xfId="62" xr:uid="{07F880D9-6FAA-4430-B5D3-B2B5E666C9C7}"/>
    <cellStyle name="Normál_2-1, 2-2 melléklet 2006" xfId="19" xr:uid="{00000000-0005-0000-0000-00002B000000}"/>
    <cellStyle name="Normál_6.MELL.szoc.tábla" xfId="20" xr:uid="{00000000-0005-0000-0000-00002C000000}"/>
    <cellStyle name="Normál_97ûrlap" xfId="76" xr:uid="{0D263450-6D5F-4938-8649-F7B5003A35DB}"/>
    <cellStyle name="Normál_Intézményi kiadás 2008" xfId="44" xr:uid="{00000000-0005-0000-0000-00002E000000}"/>
    <cellStyle name="Normál_KIEGM" xfId="67" xr:uid="{DD516D0F-3F22-428B-8F96-189A4CD1A33B}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UMOK%20P1/2017%20k&#246;lts&#233;gvet&#233;s/2017%20&#233;vi%20eredeti/KT%20anyag/2017%20k&#246;lts&#233;gv%20t&#225;bl&#225;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UMOK%20P1/2017%20k&#246;lts&#233;gvet&#233;s/2017.%20utols&#243;%20m&#243;dos&#237;t&#225;s/KT%20anyag%202017%20utols&#243;/2017%20utols&#243;%20ei%20t&#225;bl&#225;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UMOK%20P1/2018.%20&#233;vi%20k&#246;lts&#233;gvet&#233;s/2018%20k&#246;lts&#233;gvet&#233;s/Bizotts&#225;gi%20anyag/2018.%20Biz.k&#246;lts&#233;gv%20t&#225;bl&#225;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2"/>
      <sheetName val="2a"/>
      <sheetName val="2b"/>
      <sheetName val="2-c"/>
      <sheetName val="3.mell. "/>
      <sheetName val="4.mell"/>
      <sheetName val="5.mell."/>
      <sheetName val="6.mell."/>
      <sheetName val="7 mell"/>
      <sheetName val="8.sz.mell"/>
      <sheetName val="9a"/>
      <sheetName val="9b"/>
      <sheetName val="9c"/>
      <sheetName val="10 mell"/>
      <sheetName val="11"/>
      <sheetName val="12"/>
      <sheetName val="13. mell"/>
      <sheetName val="14 mell"/>
    </sheetNames>
    <sheetDataSet>
      <sheetData sheetId="0">
        <row r="69">
          <cell r="C69">
            <v>475776396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1b"/>
      <sheetName val="2a"/>
      <sheetName val="2b"/>
      <sheetName val="2d"/>
      <sheetName val="4"/>
      <sheetName val="5"/>
      <sheetName val="6"/>
      <sheetName val="9a"/>
      <sheetName val="9b"/>
      <sheetName val="9c"/>
      <sheetName val="13"/>
    </sheetNames>
    <sheetDataSet>
      <sheetData sheetId="0" refreshError="1"/>
      <sheetData sheetId="1">
        <row r="75">
          <cell r="C75">
            <v>506780452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2"/>
      <sheetName val="2a"/>
      <sheetName val="2b"/>
      <sheetName val="2-c"/>
      <sheetName val="3"/>
      <sheetName val="4.mell"/>
      <sheetName val="5.mell."/>
      <sheetName val="6.mell."/>
      <sheetName val="7 mell"/>
      <sheetName val="8.sz.mell"/>
      <sheetName val="9a"/>
      <sheetName val="9b"/>
      <sheetName val="9c"/>
      <sheetName val="10 mell"/>
      <sheetName val="11"/>
      <sheetName val="12"/>
      <sheetName val="13. mell"/>
      <sheetName val="14 mell"/>
    </sheetNames>
    <sheetDataSet>
      <sheetData sheetId="0">
        <row r="66">
          <cell r="C66">
            <v>0</v>
          </cell>
        </row>
      </sheetData>
      <sheetData sheetId="1" refreshError="1"/>
      <sheetData sheetId="2">
        <row r="44">
          <cell r="D44">
            <v>12185293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52B36-1643-46E1-8D72-3FE04A0657AE}">
  <dimension ref="A1:H73"/>
  <sheetViews>
    <sheetView tabSelected="1" workbookViewId="0">
      <pane ySplit="7" topLeftCell="A8" activePane="bottomLeft" state="frozen"/>
      <selection pane="bottomLeft" activeCell="D1" sqref="D1"/>
    </sheetView>
  </sheetViews>
  <sheetFormatPr defaultRowHeight="12.75" x14ac:dyDescent="0.2"/>
  <cols>
    <col min="1" max="1" width="5.7109375" style="893" customWidth="1"/>
    <col min="2" max="2" width="50" style="893" customWidth="1"/>
    <col min="3" max="8" width="13.7109375" style="893" customWidth="1"/>
    <col min="9" max="16384" width="9.140625" style="893"/>
  </cols>
  <sheetData>
    <row r="1" spans="1:8" ht="18.75" x14ac:dyDescent="0.3">
      <c r="B1" s="908" t="s">
        <v>0</v>
      </c>
      <c r="C1" s="64" t="s">
        <v>970</v>
      </c>
    </row>
    <row r="2" spans="1:8" ht="18.75" x14ac:dyDescent="0.3">
      <c r="B2" s="909" t="s">
        <v>120</v>
      </c>
      <c r="C2" s="910" t="s">
        <v>1601</v>
      </c>
    </row>
    <row r="3" spans="1:8" ht="18.75" x14ac:dyDescent="0.3">
      <c r="B3" s="28"/>
    </row>
    <row r="4" spans="1:8" ht="15.75" x14ac:dyDescent="0.25">
      <c r="B4" s="29" t="s">
        <v>116</v>
      </c>
      <c r="C4" s="893" t="s">
        <v>118</v>
      </c>
    </row>
    <row r="5" spans="1:8" x14ac:dyDescent="0.2">
      <c r="A5" s="89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8" ht="26.25" thickBot="1" x14ac:dyDescent="0.25">
      <c r="A6" s="2" t="s">
        <v>1</v>
      </c>
      <c r="B6" s="3" t="s">
        <v>2</v>
      </c>
      <c r="C6" s="25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5.5" x14ac:dyDescent="0.2">
      <c r="A7" s="5">
        <v>1</v>
      </c>
      <c r="B7" s="31" t="s">
        <v>52</v>
      </c>
      <c r="C7" s="56">
        <f t="shared" ref="C7:C70" si="0">SUM(D7:H7)</f>
        <v>106085367</v>
      </c>
      <c r="D7" s="38">
        <v>106085367</v>
      </c>
      <c r="E7" s="6"/>
      <c r="F7" s="6"/>
      <c r="G7" s="6"/>
      <c r="H7" s="6"/>
    </row>
    <row r="8" spans="1:8" ht="25.5" x14ac:dyDescent="0.2">
      <c r="A8" s="5">
        <v>2</v>
      </c>
      <c r="B8" s="31" t="s">
        <v>53</v>
      </c>
      <c r="C8" s="57">
        <f t="shared" si="0"/>
        <v>127904640</v>
      </c>
      <c r="D8" s="38">
        <v>127904640</v>
      </c>
      <c r="E8" s="6"/>
      <c r="F8" s="6"/>
      <c r="G8" s="6"/>
      <c r="H8" s="6"/>
    </row>
    <row r="9" spans="1:8" ht="25.5" x14ac:dyDescent="0.2">
      <c r="A9" s="5">
        <v>3</v>
      </c>
      <c r="B9" s="31" t="s">
        <v>54</v>
      </c>
      <c r="C9" s="57">
        <f t="shared" si="0"/>
        <v>90729626</v>
      </c>
      <c r="D9" s="38">
        <v>90729626</v>
      </c>
      <c r="E9" s="6"/>
      <c r="F9" s="6"/>
      <c r="G9" s="6"/>
      <c r="H9" s="6"/>
    </row>
    <row r="10" spans="1:8" ht="25.5" x14ac:dyDescent="0.2">
      <c r="A10" s="5">
        <v>4</v>
      </c>
      <c r="B10" s="31" t="s">
        <v>55</v>
      </c>
      <c r="C10" s="57">
        <f t="shared" si="0"/>
        <v>6854820</v>
      </c>
      <c r="D10" s="38">
        <v>6854820</v>
      </c>
      <c r="E10" s="6"/>
      <c r="F10" s="6"/>
      <c r="G10" s="6"/>
      <c r="H10" s="6"/>
    </row>
    <row r="11" spans="1:8" ht="25.5" x14ac:dyDescent="0.2">
      <c r="A11" s="5">
        <v>5</v>
      </c>
      <c r="B11" s="31" t="s">
        <v>56</v>
      </c>
      <c r="C11" s="57">
        <f t="shared" si="0"/>
        <v>0</v>
      </c>
      <c r="D11" s="38"/>
      <c r="E11" s="6"/>
      <c r="F11" s="6"/>
      <c r="G11" s="6"/>
      <c r="H11" s="6"/>
    </row>
    <row r="12" spans="1:8" x14ac:dyDescent="0.2">
      <c r="A12" s="5">
        <v>6</v>
      </c>
      <c r="B12" s="31" t="s">
        <v>57</v>
      </c>
      <c r="C12" s="57">
        <f t="shared" si="0"/>
        <v>331574453</v>
      </c>
      <c r="D12" s="39">
        <f>SUM(D7:D11)</f>
        <v>331574453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5.5" x14ac:dyDescent="0.2">
      <c r="A13" s="5">
        <v>7</v>
      </c>
      <c r="B13" s="31" t="s">
        <v>58</v>
      </c>
      <c r="C13" s="57">
        <f t="shared" si="0"/>
        <v>84703526</v>
      </c>
      <c r="D13" s="39">
        <f>SUM(D14:D17)</f>
        <v>22667022</v>
      </c>
      <c r="E13" s="17">
        <f>SUM(E14:E17)</f>
        <v>0</v>
      </c>
      <c r="F13" s="17">
        <f>SUM(F14:F17)</f>
        <v>62036504</v>
      </c>
      <c r="G13" s="17">
        <f>SUM(G14:G17)</f>
        <v>0</v>
      </c>
      <c r="H13" s="17">
        <f>SUM(H14:H17)</f>
        <v>0</v>
      </c>
    </row>
    <row r="14" spans="1:8" x14ac:dyDescent="0.2">
      <c r="A14" s="5">
        <v>8</v>
      </c>
      <c r="B14" s="31" t="s">
        <v>59</v>
      </c>
      <c r="C14" s="57">
        <f t="shared" si="0"/>
        <v>8237022</v>
      </c>
      <c r="D14" s="38">
        <v>8237022</v>
      </c>
      <c r="E14" s="6"/>
      <c r="F14" s="6"/>
      <c r="G14" s="6"/>
      <c r="H14" s="6"/>
    </row>
    <row r="15" spans="1:8" x14ac:dyDescent="0.2">
      <c r="A15" s="5">
        <v>9</v>
      </c>
      <c r="B15" s="31" t="s">
        <v>60</v>
      </c>
      <c r="C15" s="57">
        <f t="shared" si="0"/>
        <v>14430000</v>
      </c>
      <c r="D15" s="38">
        <v>14430000</v>
      </c>
      <c r="E15" s="6"/>
      <c r="F15" s="6"/>
      <c r="G15" s="6"/>
      <c r="H15" s="6"/>
    </row>
    <row r="16" spans="1:8" x14ac:dyDescent="0.2">
      <c r="A16" s="5">
        <v>10</v>
      </c>
      <c r="B16" s="31" t="s">
        <v>61</v>
      </c>
      <c r="C16" s="57">
        <f t="shared" si="0"/>
        <v>62036504</v>
      </c>
      <c r="D16" s="38"/>
      <c r="E16" s="6"/>
      <c r="F16" s="6">
        <v>62036504</v>
      </c>
      <c r="G16" s="6"/>
      <c r="H16" s="8"/>
    </row>
    <row r="17" spans="1:8" x14ac:dyDescent="0.2">
      <c r="A17" s="5">
        <v>11</v>
      </c>
      <c r="B17" s="31" t="s">
        <v>62</v>
      </c>
      <c r="C17" s="57">
        <f t="shared" si="0"/>
        <v>0</v>
      </c>
      <c r="D17" s="38"/>
      <c r="E17" s="6"/>
      <c r="F17" s="6"/>
      <c r="G17" s="6"/>
      <c r="H17" s="6"/>
    </row>
    <row r="18" spans="1:8" ht="25.5" x14ac:dyDescent="0.2">
      <c r="A18" s="5">
        <v>12</v>
      </c>
      <c r="B18" s="32" t="s">
        <v>63</v>
      </c>
      <c r="C18" s="57">
        <f t="shared" si="0"/>
        <v>416277979</v>
      </c>
      <c r="D18" s="40">
        <f>D12+D13</f>
        <v>354241475</v>
      </c>
      <c r="E18" s="7">
        <f>E12+E13</f>
        <v>0</v>
      </c>
      <c r="F18" s="7">
        <f>F12+F13</f>
        <v>62036504</v>
      </c>
      <c r="G18" s="7">
        <f>G12+G13</f>
        <v>0</v>
      </c>
      <c r="H18" s="7">
        <f>H12+H13</f>
        <v>0</v>
      </c>
    </row>
    <row r="19" spans="1:8" x14ac:dyDescent="0.2">
      <c r="A19" s="5">
        <v>13</v>
      </c>
      <c r="B19" s="31" t="s">
        <v>64</v>
      </c>
      <c r="C19" s="57">
        <f t="shared" si="0"/>
        <v>0</v>
      </c>
      <c r="D19" s="41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">
      <c r="A20" s="5">
        <v>14</v>
      </c>
      <c r="B20" s="31" t="s">
        <v>65</v>
      </c>
      <c r="C20" s="57">
        <f t="shared" si="0"/>
        <v>0</v>
      </c>
      <c r="D20" s="42"/>
      <c r="E20" s="4"/>
      <c r="F20" s="4"/>
      <c r="G20" s="4"/>
      <c r="H20" s="4"/>
    </row>
    <row r="21" spans="1:8" x14ac:dyDescent="0.2">
      <c r="A21" s="5">
        <v>15</v>
      </c>
      <c r="B21" s="31" t="s">
        <v>66</v>
      </c>
      <c r="C21" s="57">
        <f t="shared" si="0"/>
        <v>0</v>
      </c>
      <c r="D21" s="42"/>
      <c r="E21" s="4"/>
      <c r="F21" s="4"/>
      <c r="G21" s="4"/>
      <c r="H21" s="4"/>
    </row>
    <row r="22" spans="1:8" x14ac:dyDescent="0.2">
      <c r="A22" s="5">
        <v>16</v>
      </c>
      <c r="B22" s="31" t="s">
        <v>67</v>
      </c>
      <c r="C22" s="57">
        <f t="shared" si="0"/>
        <v>0</v>
      </c>
      <c r="D22" s="42"/>
      <c r="E22" s="4"/>
      <c r="F22" s="4"/>
      <c r="G22" s="4"/>
      <c r="H22" s="4"/>
    </row>
    <row r="23" spans="1:8" x14ac:dyDescent="0.2">
      <c r="A23" s="5">
        <v>17</v>
      </c>
      <c r="B23" s="687" t="s">
        <v>68</v>
      </c>
      <c r="C23" s="57">
        <f t="shared" si="0"/>
        <v>0</v>
      </c>
      <c r="D23" s="42"/>
      <c r="E23" s="4"/>
      <c r="F23" s="4"/>
      <c r="G23" s="4"/>
      <c r="H23" s="4"/>
    </row>
    <row r="24" spans="1:8" ht="25.5" x14ac:dyDescent="0.2">
      <c r="A24" s="5">
        <v>18</v>
      </c>
      <c r="B24" s="32" t="s">
        <v>69</v>
      </c>
      <c r="C24" s="57">
        <f t="shared" si="0"/>
        <v>0</v>
      </c>
      <c r="D24" s="40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">
      <c r="A25" s="5">
        <v>19</v>
      </c>
      <c r="B25" s="31" t="s">
        <v>70</v>
      </c>
      <c r="C25" s="57">
        <f t="shared" si="0"/>
        <v>102150639</v>
      </c>
      <c r="D25" s="39">
        <f>SUM(D26:D27)</f>
        <v>102150639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">
      <c r="A26" s="5">
        <v>20</v>
      </c>
      <c r="B26" s="31" t="s">
        <v>71</v>
      </c>
      <c r="C26" s="57">
        <f t="shared" si="0"/>
        <v>84512950</v>
      </c>
      <c r="D26" s="38">
        <v>84512950</v>
      </c>
      <c r="E26" s="6"/>
      <c r="F26" s="6"/>
      <c r="G26" s="6"/>
      <c r="H26" s="6"/>
    </row>
    <row r="27" spans="1:8" ht="16.5" customHeight="1" x14ac:dyDescent="0.2">
      <c r="A27" s="5">
        <v>21</v>
      </c>
      <c r="B27" s="31" t="s">
        <v>72</v>
      </c>
      <c r="C27" s="57">
        <f t="shared" si="0"/>
        <v>17637689</v>
      </c>
      <c r="D27" s="38">
        <v>17637689</v>
      </c>
      <c r="E27" s="6"/>
      <c r="F27" s="6"/>
      <c r="G27" s="6"/>
      <c r="H27" s="6"/>
    </row>
    <row r="28" spans="1:8" ht="18.75" customHeight="1" x14ac:dyDescent="0.2">
      <c r="A28" s="5">
        <v>22</v>
      </c>
      <c r="B28" s="31" t="s">
        <v>73</v>
      </c>
      <c r="C28" s="57">
        <f t="shared" si="0"/>
        <v>189265417</v>
      </c>
      <c r="D28" s="38">
        <v>189265417</v>
      </c>
      <c r="E28" s="6"/>
      <c r="F28" s="6"/>
      <c r="G28" s="6"/>
      <c r="H28" s="6"/>
    </row>
    <row r="29" spans="1:8" x14ac:dyDescent="0.2">
      <c r="A29" s="5">
        <v>23</v>
      </c>
      <c r="B29" s="31" t="s">
        <v>74</v>
      </c>
      <c r="C29" s="57">
        <f t="shared" si="0"/>
        <v>11678757</v>
      </c>
      <c r="D29" s="38">
        <v>11678757</v>
      </c>
      <c r="E29" s="6"/>
      <c r="F29" s="6"/>
      <c r="G29" s="6"/>
      <c r="H29" s="6"/>
    </row>
    <row r="30" spans="1:8" ht="25.5" x14ac:dyDescent="0.2">
      <c r="A30" s="5">
        <v>24</v>
      </c>
      <c r="B30" s="31" t="s">
        <v>75</v>
      </c>
      <c r="C30" s="57">
        <f t="shared" si="0"/>
        <v>110000</v>
      </c>
      <c r="D30" s="38">
        <v>110000</v>
      </c>
      <c r="E30" s="6"/>
      <c r="F30" s="6"/>
      <c r="G30" s="6"/>
      <c r="H30" s="6"/>
    </row>
    <row r="31" spans="1:8" x14ac:dyDescent="0.2">
      <c r="A31" s="5">
        <v>25</v>
      </c>
      <c r="B31" s="31" t="s">
        <v>76</v>
      </c>
      <c r="C31" s="57">
        <f t="shared" si="0"/>
        <v>201054174</v>
      </c>
      <c r="D31" s="39">
        <f>SUM(D28:D30)</f>
        <v>201054174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">
      <c r="A32" s="5">
        <v>26</v>
      </c>
      <c r="B32" s="31" t="s">
        <v>77</v>
      </c>
      <c r="C32" s="57">
        <f t="shared" si="0"/>
        <v>0</v>
      </c>
      <c r="D32" s="39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51" x14ac:dyDescent="0.2">
      <c r="A33" s="5">
        <v>27</v>
      </c>
      <c r="B33" s="31" t="s">
        <v>78</v>
      </c>
      <c r="C33" s="57">
        <f t="shared" si="0"/>
        <v>0</v>
      </c>
      <c r="D33" s="38"/>
      <c r="E33" s="6"/>
      <c r="F33" s="6"/>
      <c r="G33" s="6"/>
      <c r="H33" s="6"/>
    </row>
    <row r="34" spans="1:8" x14ac:dyDescent="0.2">
      <c r="A34" s="5">
        <v>28</v>
      </c>
      <c r="B34" s="31" t="s">
        <v>79</v>
      </c>
      <c r="C34" s="57">
        <f t="shared" si="0"/>
        <v>0</v>
      </c>
      <c r="D34" s="38"/>
      <c r="E34" s="6"/>
      <c r="F34" s="6"/>
      <c r="G34" s="6"/>
      <c r="H34" s="6"/>
    </row>
    <row r="35" spans="1:8" x14ac:dyDescent="0.2">
      <c r="A35" s="5">
        <v>29</v>
      </c>
      <c r="B35" s="31" t="s">
        <v>80</v>
      </c>
      <c r="C35" s="57">
        <f t="shared" si="0"/>
        <v>0</v>
      </c>
      <c r="D35" s="42"/>
      <c r="E35" s="4"/>
      <c r="F35" s="4"/>
      <c r="G35" s="4"/>
      <c r="H35" s="4"/>
    </row>
    <row r="36" spans="1:8" x14ac:dyDescent="0.2">
      <c r="A36" s="5">
        <v>30</v>
      </c>
      <c r="B36" s="32" t="s">
        <v>81</v>
      </c>
      <c r="C36" s="57">
        <f t="shared" si="0"/>
        <v>303204813</v>
      </c>
      <c r="D36" s="40">
        <f>D25+D31+D32</f>
        <v>303204813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">
      <c r="A37" s="5">
        <v>31</v>
      </c>
      <c r="B37" s="34" t="s">
        <v>82</v>
      </c>
      <c r="C37" s="57">
        <f t="shared" si="0"/>
        <v>6922704</v>
      </c>
      <c r="D37" s="43">
        <f>SUM(D38:D40)</f>
        <v>0</v>
      </c>
      <c r="E37" s="19">
        <f>SUM(E38:E40)</f>
        <v>335000</v>
      </c>
      <c r="F37" s="19">
        <f>SUM(F38:F40)</f>
        <v>400000</v>
      </c>
      <c r="G37" s="19">
        <f>SUM(G38:G40)</f>
        <v>920000</v>
      </c>
      <c r="H37" s="19">
        <f>SUM(H38:H40)</f>
        <v>5267704</v>
      </c>
    </row>
    <row r="38" spans="1:8" x14ac:dyDescent="0.2">
      <c r="A38" s="5">
        <v>32</v>
      </c>
      <c r="B38" s="34" t="s">
        <v>83</v>
      </c>
      <c r="C38" s="57">
        <f t="shared" si="0"/>
        <v>562880</v>
      </c>
      <c r="D38" s="44"/>
      <c r="E38" s="8"/>
      <c r="F38" s="8"/>
      <c r="G38" s="8"/>
      <c r="H38" s="8">
        <v>562880</v>
      </c>
    </row>
    <row r="39" spans="1:8" x14ac:dyDescent="0.2">
      <c r="A39" s="5">
        <v>33</v>
      </c>
      <c r="B39" s="34" t="s">
        <v>84</v>
      </c>
      <c r="C39" s="57">
        <f t="shared" si="0"/>
        <v>1475000</v>
      </c>
      <c r="D39" s="44"/>
      <c r="E39" s="8">
        <v>335000</v>
      </c>
      <c r="F39" s="8">
        <v>400000</v>
      </c>
      <c r="G39" s="8">
        <v>740000</v>
      </c>
      <c r="H39" s="8"/>
    </row>
    <row r="40" spans="1:8" x14ac:dyDescent="0.2">
      <c r="A40" s="5">
        <v>34</v>
      </c>
      <c r="B40" s="34" t="s">
        <v>85</v>
      </c>
      <c r="C40" s="57">
        <f t="shared" si="0"/>
        <v>4884824</v>
      </c>
      <c r="D40" s="44"/>
      <c r="E40" s="8"/>
      <c r="F40" s="8"/>
      <c r="G40" s="8">
        <v>180000</v>
      </c>
      <c r="H40" s="8">
        <v>4704824</v>
      </c>
    </row>
    <row r="41" spans="1:8" x14ac:dyDescent="0.2">
      <c r="A41" s="5">
        <v>35</v>
      </c>
      <c r="B41" s="31" t="s">
        <v>86</v>
      </c>
      <c r="C41" s="57">
        <f t="shared" si="0"/>
        <v>3772000</v>
      </c>
      <c r="D41" s="43">
        <f>SUM(D42:D43)</f>
        <v>1330000</v>
      </c>
      <c r="E41" s="19">
        <f>SUM(E42:E43)</f>
        <v>1200000</v>
      </c>
      <c r="F41" s="19">
        <f>SUM(F42:F43)</f>
        <v>1242000</v>
      </c>
      <c r="G41" s="19">
        <f>SUM(G42:G43)</f>
        <v>0</v>
      </c>
      <c r="H41" s="19">
        <f>SUM(H42:H43)</f>
        <v>0</v>
      </c>
    </row>
    <row r="42" spans="1:8" x14ac:dyDescent="0.2">
      <c r="A42" s="5">
        <v>36</v>
      </c>
      <c r="B42" s="31" t="s">
        <v>87</v>
      </c>
      <c r="C42" s="57">
        <f t="shared" si="0"/>
        <v>2530000</v>
      </c>
      <c r="D42" s="38">
        <v>1330000</v>
      </c>
      <c r="E42" s="6">
        <v>1200000</v>
      </c>
      <c r="F42" s="6"/>
      <c r="G42" s="6"/>
      <c r="H42" s="6"/>
    </row>
    <row r="43" spans="1:8" x14ac:dyDescent="0.2">
      <c r="A43" s="5">
        <v>37</v>
      </c>
      <c r="B43" s="31" t="s">
        <v>88</v>
      </c>
      <c r="C43" s="57">
        <f t="shared" si="0"/>
        <v>1242000</v>
      </c>
      <c r="D43" s="38"/>
      <c r="E43" s="6"/>
      <c r="F43" s="6">
        <v>1242000</v>
      </c>
      <c r="G43" s="6"/>
      <c r="H43" s="6"/>
    </row>
    <row r="44" spans="1:8" x14ac:dyDescent="0.2">
      <c r="A44" s="5">
        <v>38</v>
      </c>
      <c r="B44" s="31" t="s">
        <v>89</v>
      </c>
      <c r="C44" s="57">
        <f t="shared" si="0"/>
        <v>19200212</v>
      </c>
      <c r="D44" s="43">
        <f>SUM(D45:D49)</f>
        <v>19200212</v>
      </c>
      <c r="E44" s="19">
        <f>SUM(E45:E49)</f>
        <v>0</v>
      </c>
      <c r="F44" s="19">
        <f>SUM(F45:F49)</f>
        <v>0</v>
      </c>
      <c r="G44" s="19">
        <f>SUM(G45:G49)</f>
        <v>0</v>
      </c>
      <c r="H44" s="19">
        <f>SUM(H45:H49)</f>
        <v>0</v>
      </c>
    </row>
    <row r="45" spans="1:8" ht="25.5" x14ac:dyDescent="0.2">
      <c r="A45" s="5">
        <v>39</v>
      </c>
      <c r="B45" s="31" t="s">
        <v>90</v>
      </c>
      <c r="C45" s="57">
        <f t="shared" si="0"/>
        <v>9611212</v>
      </c>
      <c r="D45" s="38">
        <v>9611212</v>
      </c>
      <c r="E45" s="6"/>
      <c r="F45" s="6"/>
      <c r="G45" s="6"/>
      <c r="H45" s="6"/>
    </row>
    <row r="46" spans="1:8" ht="25.5" x14ac:dyDescent="0.2">
      <c r="A46" s="5">
        <v>40</v>
      </c>
      <c r="B46" s="31" t="s">
        <v>91</v>
      </c>
      <c r="C46" s="57">
        <f t="shared" si="0"/>
        <v>0</v>
      </c>
      <c r="D46" s="38"/>
      <c r="E46" s="6"/>
      <c r="F46" s="6"/>
      <c r="G46" s="6"/>
      <c r="H46" s="6"/>
    </row>
    <row r="47" spans="1:8" x14ac:dyDescent="0.2">
      <c r="A47" s="5">
        <v>41</v>
      </c>
      <c r="B47" s="31" t="s">
        <v>92</v>
      </c>
      <c r="C47" s="57">
        <f t="shared" si="0"/>
        <v>9079000</v>
      </c>
      <c r="D47" s="38">
        <v>9079000</v>
      </c>
      <c r="E47" s="6"/>
      <c r="F47" s="6"/>
      <c r="G47" s="6"/>
      <c r="H47" s="6"/>
    </row>
    <row r="48" spans="1:8" ht="25.5" x14ac:dyDescent="0.2">
      <c r="A48" s="5">
        <v>42</v>
      </c>
      <c r="B48" s="31" t="s">
        <v>93</v>
      </c>
      <c r="C48" s="57">
        <f t="shared" si="0"/>
        <v>0</v>
      </c>
      <c r="D48" s="38"/>
      <c r="E48" s="6"/>
      <c r="F48" s="6"/>
      <c r="G48" s="6"/>
      <c r="H48" s="6"/>
    </row>
    <row r="49" spans="1:8" x14ac:dyDescent="0.2">
      <c r="A49" s="5">
        <v>43</v>
      </c>
      <c r="B49" s="31" t="s">
        <v>94</v>
      </c>
      <c r="C49" s="57">
        <f t="shared" si="0"/>
        <v>510000</v>
      </c>
      <c r="D49" s="38">
        <v>510000</v>
      </c>
      <c r="E49" s="6"/>
      <c r="F49" s="6"/>
      <c r="G49" s="6"/>
      <c r="H49" s="6"/>
    </row>
    <row r="50" spans="1:8" x14ac:dyDescent="0.2">
      <c r="A50" s="5">
        <v>44</v>
      </c>
      <c r="B50" s="31" t="s">
        <v>95</v>
      </c>
      <c r="C50" s="57">
        <f t="shared" si="0"/>
        <v>898775</v>
      </c>
      <c r="D50" s="38"/>
      <c r="E50" s="6"/>
      <c r="F50" s="6"/>
      <c r="G50" s="6"/>
      <c r="H50" s="6">
        <v>898775</v>
      </c>
    </row>
    <row r="51" spans="1:8" x14ac:dyDescent="0.2">
      <c r="A51" s="5">
        <v>45</v>
      </c>
      <c r="B51" s="31" t="s">
        <v>96</v>
      </c>
      <c r="C51" s="57">
        <f t="shared" si="0"/>
        <v>8065896</v>
      </c>
      <c r="D51" s="45">
        <v>5543157</v>
      </c>
      <c r="E51" s="9">
        <f>(E37+E41+E44+E50)*0.27</f>
        <v>414450</v>
      </c>
      <c r="F51" s="9">
        <f>(F37+F41+F44+F50)*0.27</f>
        <v>443340.00000000006</v>
      </c>
      <c r="G51" s="9"/>
      <c r="H51" s="9">
        <v>1664949</v>
      </c>
    </row>
    <row r="52" spans="1:8" x14ac:dyDescent="0.2">
      <c r="A52" s="5">
        <v>46</v>
      </c>
      <c r="B52" s="31" t="s">
        <v>97</v>
      </c>
      <c r="C52" s="57">
        <f t="shared" si="0"/>
        <v>0</v>
      </c>
      <c r="D52" s="38"/>
      <c r="E52" s="6"/>
      <c r="F52" s="6"/>
      <c r="G52" s="6"/>
      <c r="H52" s="6"/>
    </row>
    <row r="53" spans="1:8" ht="25.5" x14ac:dyDescent="0.2">
      <c r="A53" s="5">
        <v>47</v>
      </c>
      <c r="B53" s="31" t="s">
        <v>98</v>
      </c>
      <c r="C53" s="57">
        <f t="shared" si="0"/>
        <v>0</v>
      </c>
      <c r="D53" s="38"/>
      <c r="E53" s="6"/>
      <c r="F53" s="6"/>
      <c r="G53" s="6"/>
      <c r="H53" s="6"/>
    </row>
    <row r="54" spans="1:8" x14ac:dyDescent="0.2">
      <c r="A54" s="5">
        <v>48</v>
      </c>
      <c r="B54" s="31" t="s">
        <v>99</v>
      </c>
      <c r="C54" s="57">
        <f t="shared" si="0"/>
        <v>0</v>
      </c>
      <c r="D54" s="38"/>
      <c r="E54" s="6"/>
      <c r="F54" s="6"/>
      <c r="G54" s="6"/>
      <c r="H54" s="6"/>
    </row>
    <row r="55" spans="1:8" ht="25.5" x14ac:dyDescent="0.2">
      <c r="A55" s="5">
        <v>49</v>
      </c>
      <c r="B55" s="31" t="s">
        <v>100</v>
      </c>
      <c r="C55" s="57">
        <f t="shared" si="0"/>
        <v>0</v>
      </c>
      <c r="D55" s="38"/>
      <c r="E55" s="6"/>
      <c r="F55" s="6"/>
      <c r="G55" s="6"/>
      <c r="H55" s="6"/>
    </row>
    <row r="56" spans="1:8" x14ac:dyDescent="0.2">
      <c r="A56" s="5">
        <v>50</v>
      </c>
      <c r="B56" s="31" t="s">
        <v>101</v>
      </c>
      <c r="C56" s="57">
        <f t="shared" si="0"/>
        <v>0</v>
      </c>
      <c r="D56" s="38"/>
      <c r="E56" s="6"/>
      <c r="F56" s="6"/>
      <c r="G56" s="6"/>
      <c r="H56" s="6"/>
    </row>
    <row r="57" spans="1:8" x14ac:dyDescent="0.2">
      <c r="A57" s="5">
        <v>51</v>
      </c>
      <c r="B57" s="31" t="s">
        <v>102</v>
      </c>
      <c r="C57" s="57">
        <f t="shared" si="0"/>
        <v>0</v>
      </c>
      <c r="D57" s="38"/>
      <c r="E57" s="6"/>
      <c r="F57" s="6"/>
      <c r="G57" s="6"/>
      <c r="H57" s="6"/>
    </row>
    <row r="58" spans="1:8" s="60" customFormat="1" x14ac:dyDescent="0.2">
      <c r="A58" s="5">
        <v>52</v>
      </c>
      <c r="B58" s="31" t="s">
        <v>103</v>
      </c>
      <c r="C58" s="59">
        <f t="shared" si="0"/>
        <v>12000</v>
      </c>
      <c r="D58" s="38"/>
      <c r="E58" s="6"/>
      <c r="F58" s="6">
        <v>12000</v>
      </c>
      <c r="G58" s="6"/>
      <c r="H58" s="6"/>
    </row>
    <row r="59" spans="1:8" x14ac:dyDescent="0.2">
      <c r="A59" s="5">
        <v>53</v>
      </c>
      <c r="B59" s="32" t="s">
        <v>104</v>
      </c>
      <c r="C59" s="57">
        <f t="shared" si="0"/>
        <v>38871587</v>
      </c>
      <c r="D59" s="40">
        <f>D37+D41+D44+D50+D51+D52+D53+D54+D55+D56+D57+D58</f>
        <v>26073369</v>
      </c>
      <c r="E59" s="7">
        <f>E37+E41+E44+E50+E51+E52+E53+E54+E55+E56+E57+E58</f>
        <v>1949450</v>
      </c>
      <c r="F59" s="7">
        <f>F37+F41+F44+F50+F51+F52+F53+F54+F55+F56+F57+F58</f>
        <v>2097340</v>
      </c>
      <c r="G59" s="7">
        <f>G37+G41+G44+G50+G51+G52+G53+G54+G55+G56+G57+G58</f>
        <v>920000</v>
      </c>
      <c r="H59" s="7">
        <f>H37+H41+H44+H50+H51+H52+H53+H54+H55+H56+H57+H58</f>
        <v>7831428</v>
      </c>
    </row>
    <row r="60" spans="1:8" s="60" customFormat="1" x14ac:dyDescent="0.2">
      <c r="A60" s="5">
        <v>54</v>
      </c>
      <c r="B60" s="31" t="s">
        <v>105</v>
      </c>
      <c r="C60" s="59">
        <f t="shared" si="0"/>
        <v>180000</v>
      </c>
      <c r="D60" s="38">
        <v>180000</v>
      </c>
      <c r="E60" s="6"/>
      <c r="F60" s="6"/>
      <c r="G60" s="6"/>
      <c r="H60" s="6"/>
    </row>
    <row r="61" spans="1:8" x14ac:dyDescent="0.2">
      <c r="A61" s="5">
        <v>55</v>
      </c>
      <c r="B61" s="32" t="s">
        <v>106</v>
      </c>
      <c r="C61" s="57">
        <f t="shared" si="0"/>
        <v>180000</v>
      </c>
      <c r="D61" s="40">
        <f>D60</f>
        <v>180000</v>
      </c>
      <c r="E61" s="7">
        <f>E60</f>
        <v>0</v>
      </c>
      <c r="F61" s="7">
        <f>F60</f>
        <v>0</v>
      </c>
      <c r="G61" s="7">
        <f>G60</f>
        <v>0</v>
      </c>
      <c r="H61" s="7">
        <f>H60</f>
        <v>0</v>
      </c>
    </row>
    <row r="62" spans="1:8" ht="25.5" x14ac:dyDescent="0.2">
      <c r="A62" s="5">
        <v>56</v>
      </c>
      <c r="B62" s="31" t="s">
        <v>107</v>
      </c>
      <c r="C62" s="57">
        <f t="shared" si="0"/>
        <v>0</v>
      </c>
      <c r="D62" s="38"/>
      <c r="E62" s="6"/>
      <c r="F62" s="6"/>
      <c r="G62" s="6"/>
      <c r="H62" s="6"/>
    </row>
    <row r="63" spans="1:8" x14ac:dyDescent="0.2">
      <c r="A63" s="5">
        <v>57</v>
      </c>
      <c r="B63" s="31" t="s">
        <v>108</v>
      </c>
      <c r="C63" s="57">
        <f t="shared" si="0"/>
        <v>435500</v>
      </c>
      <c r="D63" s="38">
        <v>435500</v>
      </c>
      <c r="E63" s="6"/>
      <c r="F63" s="6"/>
      <c r="G63" s="6"/>
      <c r="H63" s="6"/>
    </row>
    <row r="64" spans="1:8" x14ac:dyDescent="0.2">
      <c r="A64" s="5">
        <v>58</v>
      </c>
      <c r="B64" s="31" t="s">
        <v>109</v>
      </c>
      <c r="C64" s="57">
        <f t="shared" si="0"/>
        <v>0</v>
      </c>
      <c r="D64" s="42"/>
      <c r="E64" s="4"/>
      <c r="F64" s="4"/>
      <c r="G64" s="4"/>
      <c r="H64" s="4"/>
    </row>
    <row r="65" spans="1:8" x14ac:dyDescent="0.2">
      <c r="A65" s="5">
        <v>59</v>
      </c>
      <c r="B65" s="32" t="s">
        <v>110</v>
      </c>
      <c r="C65" s="57">
        <f t="shared" si="0"/>
        <v>435500</v>
      </c>
      <c r="D65" s="46">
        <f>SUM(D62:D64)</f>
        <v>435500</v>
      </c>
      <c r="E65" s="20">
        <f>SUM(E62:E64)</f>
        <v>0</v>
      </c>
      <c r="F65" s="20">
        <f>SUM(F62:F64)</f>
        <v>0</v>
      </c>
      <c r="G65" s="20">
        <f>SUM(G62:G64)</f>
        <v>0</v>
      </c>
      <c r="H65" s="20">
        <f>SUM(H62:H64)</f>
        <v>0</v>
      </c>
    </row>
    <row r="66" spans="1:8" x14ac:dyDescent="0.2">
      <c r="A66" s="5">
        <v>60</v>
      </c>
      <c r="B66" s="35" t="s">
        <v>111</v>
      </c>
      <c r="C66" s="57">
        <f t="shared" si="0"/>
        <v>758969879</v>
      </c>
      <c r="D66" s="47">
        <f>D18+D24+D36+D59+D61+D65</f>
        <v>684135157</v>
      </c>
      <c r="E66" s="630">
        <f>E18+E24+E36+E59+E61+E65</f>
        <v>1949450</v>
      </c>
      <c r="F66" s="630">
        <f>F18+F24+F36+F59+F61+F65</f>
        <v>64133844</v>
      </c>
      <c r="G66" s="630">
        <f>G18+G24+G36+G59+G61+G65</f>
        <v>920000</v>
      </c>
      <c r="H66" s="630">
        <f>H18+H24+H36+H59+H61+H65</f>
        <v>7831428</v>
      </c>
    </row>
    <row r="67" spans="1:8" ht="25.5" x14ac:dyDescent="0.2">
      <c r="A67" s="5">
        <v>61</v>
      </c>
      <c r="B67" s="31" t="s">
        <v>112</v>
      </c>
      <c r="C67" s="57">
        <f t="shared" si="0"/>
        <v>459034248</v>
      </c>
      <c r="D67" s="38">
        <v>452306545</v>
      </c>
      <c r="E67" s="6"/>
      <c r="F67" s="6">
        <v>6727703</v>
      </c>
      <c r="G67" s="6"/>
      <c r="H67" s="6"/>
    </row>
    <row r="68" spans="1:8" x14ac:dyDescent="0.2">
      <c r="A68" s="5">
        <v>62</v>
      </c>
      <c r="B68" s="31" t="s">
        <v>113</v>
      </c>
      <c r="C68" s="57">
        <f t="shared" si="0"/>
        <v>0</v>
      </c>
      <c r="D68" s="38"/>
      <c r="E68" s="6"/>
      <c r="F68" s="6"/>
      <c r="G68" s="6"/>
      <c r="H68" s="6"/>
    </row>
    <row r="69" spans="1:8" x14ac:dyDescent="0.2">
      <c r="A69" s="5">
        <v>63</v>
      </c>
      <c r="B69" s="31" t="s">
        <v>119</v>
      </c>
      <c r="C69" s="57">
        <f t="shared" si="0"/>
        <v>475776396</v>
      </c>
      <c r="D69" s="38"/>
      <c r="E69" s="6">
        <v>170104644</v>
      </c>
      <c r="F69" s="6">
        <v>118546267</v>
      </c>
      <c r="G69" s="6">
        <v>54049820</v>
      </c>
      <c r="H69" s="6">
        <v>133075665</v>
      </c>
    </row>
    <row r="70" spans="1:8" x14ac:dyDescent="0.2">
      <c r="A70" s="5">
        <v>64</v>
      </c>
      <c r="B70" s="31" t="s">
        <v>114</v>
      </c>
      <c r="C70" s="57">
        <f t="shared" si="0"/>
        <v>934810644</v>
      </c>
      <c r="D70" s="41">
        <f>SUM(D67:D69)</f>
        <v>452306545</v>
      </c>
      <c r="E70" s="18">
        <f>SUM(E67:E69)</f>
        <v>170104644</v>
      </c>
      <c r="F70" s="18">
        <f>SUM(F67:F69)</f>
        <v>125273970</v>
      </c>
      <c r="G70" s="18">
        <f>SUM(G67:G69)</f>
        <v>54049820</v>
      </c>
      <c r="H70" s="18">
        <f>SUM(H67:H69)</f>
        <v>133075665</v>
      </c>
    </row>
    <row r="71" spans="1:8" ht="13.5" thickBot="1" x14ac:dyDescent="0.25">
      <c r="A71" s="5">
        <v>65</v>
      </c>
      <c r="B71" s="36" t="s">
        <v>115</v>
      </c>
      <c r="C71" s="57">
        <f>SUM(D71:H71)</f>
        <v>934810644</v>
      </c>
      <c r="D71" s="48">
        <f>D70</f>
        <v>452306545</v>
      </c>
      <c r="E71" s="21">
        <f>E70</f>
        <v>170104644</v>
      </c>
      <c r="F71" s="21">
        <f>F70</f>
        <v>125273970</v>
      </c>
      <c r="G71" s="21">
        <f>G70</f>
        <v>54049820</v>
      </c>
      <c r="H71" s="21">
        <f>H70</f>
        <v>133075665</v>
      </c>
    </row>
    <row r="72" spans="1:8" ht="14.25" thickTop="1" thickBot="1" x14ac:dyDescent="0.25">
      <c r="A72" s="5">
        <v>66</v>
      </c>
      <c r="B72" s="37" t="s">
        <v>45</v>
      </c>
      <c r="C72" s="58">
        <f>SUM(D72:H72)</f>
        <v>1693780523</v>
      </c>
      <c r="D72" s="22">
        <f>D66+D71</f>
        <v>1136441702</v>
      </c>
      <c r="E72" s="22">
        <f>E66+E71</f>
        <v>172054094</v>
      </c>
      <c r="F72" s="22">
        <f>F66+F71</f>
        <v>189407814</v>
      </c>
      <c r="G72" s="22">
        <f>G66+G71</f>
        <v>54969820</v>
      </c>
      <c r="H72" s="22">
        <f>H66+H71</f>
        <v>140907093</v>
      </c>
    </row>
    <row r="73" spans="1:8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171BA-394C-450C-A110-D75F9BCE2B0F}">
  <dimension ref="A1:X61"/>
  <sheetViews>
    <sheetView workbookViewId="0">
      <selection activeCell="E2" sqref="E2"/>
    </sheetView>
  </sheetViews>
  <sheetFormatPr defaultRowHeight="15" x14ac:dyDescent="0.25"/>
  <cols>
    <col min="1" max="1" width="48.42578125" style="270" customWidth="1"/>
    <col min="2" max="2" width="9.140625" style="270"/>
    <col min="3" max="3" width="12.5703125" style="270" customWidth="1"/>
    <col min="4" max="4" width="9.140625" style="270"/>
    <col min="5" max="5" width="15.140625" style="270" customWidth="1"/>
    <col min="6" max="6" width="15.140625" style="272" customWidth="1"/>
    <col min="7" max="7" width="12.7109375" style="270" customWidth="1"/>
    <col min="8" max="8" width="9.140625" style="270"/>
    <col min="9" max="9" width="14.5703125" style="270" customWidth="1"/>
    <col min="10" max="10" width="14" style="270" customWidth="1"/>
    <col min="11" max="11" width="11.7109375" style="270" customWidth="1"/>
    <col min="12" max="12" width="8.85546875" style="270" customWidth="1"/>
    <col min="13" max="13" width="14.42578125" style="270" customWidth="1"/>
    <col min="14" max="14" width="13" style="270" customWidth="1"/>
    <col min="15" max="15" width="12.42578125" style="270" customWidth="1"/>
    <col min="16" max="20" width="12.5703125" style="271" customWidth="1"/>
    <col min="21" max="21" width="11.42578125" style="271" customWidth="1"/>
    <col min="22" max="23" width="12.5703125" style="271" customWidth="1"/>
    <col min="24" max="24" width="10.85546875" style="270" customWidth="1"/>
    <col min="25" max="16384" width="9.140625" style="270"/>
  </cols>
  <sheetData>
    <row r="1" spans="1:24" ht="18.75" x14ac:dyDescent="0.3">
      <c r="A1" s="27" t="s">
        <v>0</v>
      </c>
      <c r="B1" s="27"/>
      <c r="C1" s="98"/>
      <c r="D1" s="99"/>
      <c r="E1" s="100" t="s">
        <v>201</v>
      </c>
      <c r="F1" s="101"/>
      <c r="H1" s="102"/>
      <c r="I1" s="103"/>
    </row>
    <row r="2" spans="1:24" ht="18.75" x14ac:dyDescent="0.3">
      <c r="A2" s="27" t="s">
        <v>202</v>
      </c>
      <c r="B2" s="27"/>
      <c r="C2" s="98"/>
      <c r="D2" s="99"/>
      <c r="E2" s="478" t="s">
        <v>438</v>
      </c>
      <c r="F2" s="313"/>
      <c r="H2" s="102"/>
      <c r="I2" s="104"/>
    </row>
    <row r="3" spans="1:24" ht="23.25" thickBot="1" x14ac:dyDescent="0.4">
      <c r="A3" s="27"/>
      <c r="B3" s="27"/>
      <c r="C3" s="98"/>
      <c r="D3" s="99"/>
      <c r="E3" s="105">
        <v>2015</v>
      </c>
      <c r="F3" s="313"/>
      <c r="H3" s="102"/>
      <c r="I3" s="106">
        <v>2016</v>
      </c>
      <c r="M3" s="312">
        <v>2017</v>
      </c>
    </row>
    <row r="4" spans="1:24" ht="18.75" x14ac:dyDescent="0.3">
      <c r="A4" s="27"/>
      <c r="B4" s="27"/>
      <c r="C4" s="98"/>
      <c r="D4" s="311" t="s">
        <v>203</v>
      </c>
      <c r="E4" s="310"/>
      <c r="F4" s="107">
        <v>6444418912</v>
      </c>
      <c r="G4" s="311" t="s">
        <v>203</v>
      </c>
      <c r="H4" s="310"/>
      <c r="I4" s="108"/>
      <c r="J4" s="109">
        <v>8925457446</v>
      </c>
      <c r="K4" s="311" t="s">
        <v>203</v>
      </c>
      <c r="L4" s="310"/>
      <c r="M4" s="310"/>
      <c r="N4" s="110">
        <v>9676175196</v>
      </c>
      <c r="O4" s="309"/>
    </row>
    <row r="5" spans="1:24" ht="18.75" x14ac:dyDescent="0.3">
      <c r="A5" s="27"/>
      <c r="B5" s="27"/>
      <c r="C5" s="98"/>
      <c r="D5" s="111" t="s">
        <v>204</v>
      </c>
      <c r="E5" s="307" t="s">
        <v>205</v>
      </c>
      <c r="F5" s="308">
        <f>F4*0.0055</f>
        <v>35444304.015999995</v>
      </c>
      <c r="G5" s="111" t="s">
        <v>204</v>
      </c>
      <c r="H5" s="307" t="s">
        <v>205</v>
      </c>
      <c r="I5" s="112"/>
      <c r="J5" s="113">
        <f>J4*0.0055</f>
        <v>49090015.952999994</v>
      </c>
      <c r="K5" s="111" t="s">
        <v>204</v>
      </c>
      <c r="L5" s="307" t="s">
        <v>205</v>
      </c>
      <c r="M5" s="306"/>
      <c r="N5" s="114">
        <f>N4*0.0055</f>
        <v>53218963.577999994</v>
      </c>
      <c r="O5" s="305"/>
    </row>
    <row r="6" spans="1:24" ht="19.5" thickBot="1" x14ac:dyDescent="0.35">
      <c r="A6" s="304" t="s">
        <v>120</v>
      </c>
      <c r="B6" s="27"/>
      <c r="C6" s="98"/>
      <c r="D6" s="115"/>
      <c r="E6" s="116" t="s">
        <v>206</v>
      </c>
      <c r="F6" s="117">
        <f>F5*0.3</f>
        <v>10633291.204799999</v>
      </c>
      <c r="G6" s="303"/>
      <c r="H6" s="118" t="s">
        <v>207</v>
      </c>
      <c r="I6" s="119"/>
      <c r="J6" s="120">
        <f>J5*0.75</f>
        <v>36817511.964749992</v>
      </c>
      <c r="K6" s="302"/>
      <c r="L6" s="118" t="s">
        <v>207</v>
      </c>
      <c r="M6" s="119"/>
      <c r="N6" s="121">
        <v>39914222</v>
      </c>
      <c r="O6" s="301"/>
    </row>
    <row r="7" spans="1:24" ht="18.75" x14ac:dyDescent="0.3">
      <c r="A7" s="300"/>
      <c r="B7" s="27"/>
      <c r="D7" s="122" t="s">
        <v>208</v>
      </c>
      <c r="E7" s="122"/>
      <c r="F7" s="123">
        <f>F4*0.014/6072</f>
        <v>14858.673380764165</v>
      </c>
      <c r="G7" s="122" t="s">
        <v>208</v>
      </c>
      <c r="H7" s="124"/>
      <c r="I7" s="125"/>
      <c r="J7" s="126">
        <f>J4*0.014/6038</f>
        <v>20694.999046704208</v>
      </c>
      <c r="K7" s="122" t="s">
        <v>208</v>
      </c>
      <c r="L7" s="124"/>
      <c r="M7" s="125"/>
      <c r="N7" s="299">
        <f>N4*0.014/6013</f>
        <v>22528.929443539</v>
      </c>
      <c r="O7" s="298"/>
      <c r="P7" s="297" t="s">
        <v>209</v>
      </c>
      <c r="Q7" s="296" t="s">
        <v>48</v>
      </c>
      <c r="R7" s="296" t="s">
        <v>49</v>
      </c>
      <c r="S7" s="296" t="s">
        <v>51</v>
      </c>
      <c r="T7" s="296" t="s">
        <v>210</v>
      </c>
      <c r="U7" s="296" t="s">
        <v>211</v>
      </c>
      <c r="V7" s="296" t="s">
        <v>212</v>
      </c>
      <c r="W7" s="296" t="s">
        <v>50</v>
      </c>
    </row>
    <row r="8" spans="1:24" ht="15.75" x14ac:dyDescent="0.25">
      <c r="A8" s="127"/>
      <c r="B8" s="127"/>
      <c r="C8" s="128"/>
      <c r="D8" s="129">
        <v>6072</v>
      </c>
      <c r="E8" s="130" t="s">
        <v>213</v>
      </c>
      <c r="F8" s="131"/>
      <c r="G8" s="128"/>
      <c r="H8" s="129">
        <v>6038</v>
      </c>
      <c r="I8" s="130" t="s">
        <v>213</v>
      </c>
      <c r="J8" s="295" t="s">
        <v>214</v>
      </c>
      <c r="K8" s="128"/>
      <c r="L8" s="129">
        <v>6013</v>
      </c>
      <c r="M8" s="130" t="s">
        <v>213</v>
      </c>
      <c r="N8" s="295" t="s">
        <v>214</v>
      </c>
      <c r="O8" s="293" t="s">
        <v>215</v>
      </c>
      <c r="P8" s="294"/>
    </row>
    <row r="9" spans="1:24" ht="15.75" thickBot="1" x14ac:dyDescent="0.3">
      <c r="A9" s="132"/>
      <c r="B9" s="133" t="s">
        <v>216</v>
      </c>
      <c r="C9" s="134"/>
      <c r="D9" s="135"/>
      <c r="E9" s="136" t="s">
        <v>217</v>
      </c>
      <c r="F9" s="137"/>
      <c r="G9" s="134"/>
      <c r="H9" s="135"/>
      <c r="I9" s="136" t="s">
        <v>217</v>
      </c>
      <c r="K9" s="134"/>
      <c r="L9" s="135"/>
      <c r="M9" s="136" t="s">
        <v>217</v>
      </c>
      <c r="P9" s="294"/>
    </row>
    <row r="10" spans="1:24" ht="15.75" thickBot="1" x14ac:dyDescent="0.3">
      <c r="A10" s="138" t="s">
        <v>218</v>
      </c>
      <c r="B10" s="139"/>
      <c r="C10" s="140"/>
      <c r="D10" s="141"/>
      <c r="E10" s="142">
        <f>E11+E21+E34+E54</f>
        <v>383440798</v>
      </c>
      <c r="F10" s="143"/>
      <c r="G10" s="140"/>
      <c r="H10" s="141"/>
      <c r="I10" s="142">
        <f>I11+I21+I34+I54</f>
        <v>345704732</v>
      </c>
      <c r="J10" s="142">
        <f>J11+J21+J34+J54</f>
        <v>-61642905</v>
      </c>
      <c r="K10" s="140"/>
      <c r="L10" s="141"/>
      <c r="M10" s="144">
        <f t="shared" ref="M10:W10" si="0">M11+M21+M34+M54+M57</f>
        <v>414397124.40000004</v>
      </c>
      <c r="N10" s="144">
        <f t="shared" si="0"/>
        <v>-60984222</v>
      </c>
      <c r="O10" s="144">
        <f t="shared" si="0"/>
        <v>354315574.40000004</v>
      </c>
      <c r="P10" s="144">
        <f t="shared" si="0"/>
        <v>19522318</v>
      </c>
      <c r="Q10" s="144">
        <f t="shared" si="0"/>
        <v>101584400</v>
      </c>
      <c r="R10" s="144">
        <f t="shared" si="0"/>
        <v>8070967</v>
      </c>
      <c r="S10" s="144">
        <f t="shared" si="0"/>
        <v>105839659.57575758</v>
      </c>
      <c r="T10" s="144">
        <f t="shared" si="0"/>
        <v>77379467.818181813</v>
      </c>
      <c r="U10" s="144">
        <f t="shared" si="0"/>
        <v>16594341.272727273</v>
      </c>
      <c r="V10" s="144">
        <f t="shared" si="0"/>
        <v>16841516</v>
      </c>
      <c r="W10" s="144">
        <f t="shared" si="0"/>
        <v>8482904</v>
      </c>
      <c r="X10" s="274">
        <f t="shared" ref="X10:X58" si="1">SUM(P10:W10)</f>
        <v>354315573.66666663</v>
      </c>
    </row>
    <row r="11" spans="1:24" ht="15.75" thickBot="1" x14ac:dyDescent="0.3">
      <c r="A11" s="145" t="s">
        <v>219</v>
      </c>
      <c r="B11" s="139" t="s">
        <v>220</v>
      </c>
      <c r="C11" s="140"/>
      <c r="D11" s="141"/>
      <c r="E11" s="144">
        <f>SUM(E12:E20)</f>
        <v>139174406</v>
      </c>
      <c r="F11" s="144">
        <f>SUM(F12:F20)</f>
        <v>-10633291</v>
      </c>
      <c r="G11" s="140"/>
      <c r="H11" s="141"/>
      <c r="I11" s="144">
        <f>SUM(I12:I20)</f>
        <v>114837274</v>
      </c>
      <c r="J11" s="144">
        <f>SUM(J12:J20)</f>
        <v>-36817510</v>
      </c>
      <c r="K11" s="140"/>
      <c r="L11" s="141"/>
      <c r="M11" s="144">
        <f t="shared" ref="M11:W11" si="2">SUM(M12:M20)</f>
        <v>147239746</v>
      </c>
      <c r="N11" s="144">
        <f t="shared" si="2"/>
        <v>-39914222</v>
      </c>
      <c r="O11" s="146">
        <f t="shared" si="2"/>
        <v>107325524</v>
      </c>
      <c r="P11" s="147">
        <f t="shared" si="2"/>
        <v>1240157</v>
      </c>
      <c r="Q11" s="148">
        <f t="shared" si="2"/>
        <v>101584400</v>
      </c>
      <c r="R11" s="148">
        <f t="shared" si="2"/>
        <v>4500967</v>
      </c>
      <c r="S11" s="148">
        <f t="shared" si="2"/>
        <v>0</v>
      </c>
      <c r="T11" s="148">
        <f t="shared" si="2"/>
        <v>0</v>
      </c>
      <c r="U11" s="148">
        <f t="shared" si="2"/>
        <v>0</v>
      </c>
      <c r="V11" s="148">
        <f t="shared" si="2"/>
        <v>0</v>
      </c>
      <c r="W11" s="148">
        <f t="shared" si="2"/>
        <v>0</v>
      </c>
      <c r="X11" s="274">
        <f t="shared" si="1"/>
        <v>107325524</v>
      </c>
    </row>
    <row r="12" spans="1:24" x14ac:dyDescent="0.25">
      <c r="A12" s="149" t="s">
        <v>221</v>
      </c>
      <c r="B12" s="150"/>
      <c r="C12" s="151">
        <v>4580000</v>
      </c>
      <c r="D12" s="152">
        <v>22.3</v>
      </c>
      <c r="E12" s="153">
        <v>102134000</v>
      </c>
      <c r="F12" s="154"/>
      <c r="G12" s="151">
        <v>4580000</v>
      </c>
      <c r="H12" s="152">
        <v>22.24</v>
      </c>
      <c r="I12" s="153">
        <f>G12*H12</f>
        <v>101859200</v>
      </c>
      <c r="J12" s="155"/>
      <c r="K12" s="151">
        <v>4580000</v>
      </c>
      <c r="L12" s="156">
        <v>22.18</v>
      </c>
      <c r="M12" s="153">
        <f>K12*L12</f>
        <v>101584400</v>
      </c>
      <c r="N12" s="155"/>
      <c r="O12" s="273">
        <f t="shared" ref="O12:O20" si="3">M12+N12</f>
        <v>101584400</v>
      </c>
      <c r="P12" s="157"/>
      <c r="Q12" s="158">
        <v>101584400</v>
      </c>
      <c r="R12" s="158"/>
      <c r="S12" s="158"/>
      <c r="T12" s="158"/>
      <c r="U12" s="158"/>
      <c r="V12" s="158"/>
      <c r="W12" s="158"/>
      <c r="X12" s="274">
        <f t="shared" si="1"/>
        <v>101584400</v>
      </c>
    </row>
    <row r="13" spans="1:24" x14ac:dyDescent="0.25">
      <c r="A13" s="159" t="s">
        <v>222</v>
      </c>
      <c r="B13" s="150"/>
      <c r="C13" s="151">
        <v>22300</v>
      </c>
      <c r="D13" s="160"/>
      <c r="E13" s="161">
        <v>8964553</v>
      </c>
      <c r="F13" s="154"/>
      <c r="G13" s="151">
        <v>22300</v>
      </c>
      <c r="H13" s="160">
        <v>402</v>
      </c>
      <c r="I13" s="161">
        <v>0</v>
      </c>
      <c r="J13" s="162">
        <v>-8964600</v>
      </c>
      <c r="K13" s="151">
        <v>22300</v>
      </c>
      <c r="L13" s="163">
        <v>402</v>
      </c>
      <c r="M13" s="161">
        <v>8984670</v>
      </c>
      <c r="N13" s="164">
        <f>-M13</f>
        <v>-8984670</v>
      </c>
      <c r="O13" s="273">
        <f t="shared" si="3"/>
        <v>0</v>
      </c>
      <c r="P13" s="165"/>
      <c r="Q13" s="166"/>
      <c r="R13" s="166"/>
      <c r="S13" s="166"/>
      <c r="T13" s="166"/>
      <c r="U13" s="166"/>
      <c r="V13" s="166"/>
      <c r="W13" s="166"/>
      <c r="X13" s="274">
        <f t="shared" si="1"/>
        <v>0</v>
      </c>
    </row>
    <row r="14" spans="1:24" x14ac:dyDescent="0.25">
      <c r="A14" s="159" t="s">
        <v>223</v>
      </c>
      <c r="B14" s="150"/>
      <c r="C14" s="151">
        <v>320000</v>
      </c>
      <c r="D14" s="160"/>
      <c r="E14" s="161">
        <v>14880000</v>
      </c>
      <c r="F14" s="154"/>
      <c r="G14" s="151">
        <v>320000</v>
      </c>
      <c r="H14" s="152">
        <v>46.5</v>
      </c>
      <c r="I14" s="161">
        <v>3520940</v>
      </c>
      <c r="J14" s="155">
        <v>-11359060</v>
      </c>
      <c r="K14" s="151">
        <v>320000</v>
      </c>
      <c r="L14" s="167">
        <v>46.5</v>
      </c>
      <c r="M14" s="161">
        <v>9888000</v>
      </c>
      <c r="N14" s="164">
        <f>-M14</f>
        <v>-9888000</v>
      </c>
      <c r="O14" s="273">
        <f t="shared" si="3"/>
        <v>0</v>
      </c>
      <c r="P14" s="165"/>
      <c r="Q14" s="166"/>
      <c r="R14" s="166"/>
      <c r="S14" s="166"/>
      <c r="T14" s="166"/>
      <c r="U14" s="166"/>
      <c r="V14" s="166"/>
      <c r="W14" s="166"/>
      <c r="X14" s="274">
        <f t="shared" si="1"/>
        <v>0</v>
      </c>
    </row>
    <row r="15" spans="1:24" x14ac:dyDescent="0.25">
      <c r="A15" s="159" t="s">
        <v>224</v>
      </c>
      <c r="B15" s="150"/>
      <c r="C15" s="151">
        <v>69</v>
      </c>
      <c r="D15" s="160"/>
      <c r="E15" s="161">
        <v>1775094</v>
      </c>
      <c r="F15" s="154"/>
      <c r="G15" s="151">
        <v>69</v>
      </c>
      <c r="H15" s="160">
        <v>53051</v>
      </c>
      <c r="I15" s="161">
        <v>3660519</v>
      </c>
      <c r="J15" s="155"/>
      <c r="K15" s="151">
        <v>69</v>
      </c>
      <c r="L15" s="163">
        <v>53051</v>
      </c>
      <c r="M15" s="161">
        <f>K15*L15</f>
        <v>3660519</v>
      </c>
      <c r="N15" s="164">
        <f>-M15</f>
        <v>-3660519</v>
      </c>
      <c r="O15" s="273">
        <f t="shared" si="3"/>
        <v>0</v>
      </c>
      <c r="P15" s="165"/>
      <c r="Q15" s="166"/>
      <c r="R15" s="166"/>
      <c r="S15" s="166"/>
      <c r="T15" s="166"/>
      <c r="U15" s="166"/>
      <c r="V15" s="166"/>
      <c r="W15" s="166"/>
      <c r="X15" s="274">
        <f t="shared" si="1"/>
        <v>0</v>
      </c>
    </row>
    <row r="16" spans="1:24" x14ac:dyDescent="0.25">
      <c r="A16" s="159" t="s">
        <v>225</v>
      </c>
      <c r="B16" s="150"/>
      <c r="C16" s="168">
        <v>227000</v>
      </c>
      <c r="D16" s="163"/>
      <c r="E16" s="161">
        <v>5448000</v>
      </c>
      <c r="F16" s="154"/>
      <c r="G16" s="168">
        <v>227000</v>
      </c>
      <c r="H16" s="167">
        <v>24</v>
      </c>
      <c r="I16" s="161">
        <v>5448000</v>
      </c>
      <c r="J16" s="155"/>
      <c r="K16" s="168">
        <v>227000</v>
      </c>
      <c r="L16" s="167">
        <v>24</v>
      </c>
      <c r="M16" s="161">
        <f>K16*L16</f>
        <v>5448000</v>
      </c>
      <c r="N16" s="164">
        <v>-947033</v>
      </c>
      <c r="O16" s="273">
        <f t="shared" si="3"/>
        <v>4500967</v>
      </c>
      <c r="P16" s="165"/>
      <c r="Q16" s="166"/>
      <c r="R16" s="166">
        <v>4500967</v>
      </c>
      <c r="S16" s="166"/>
      <c r="T16" s="166"/>
      <c r="U16" s="166"/>
      <c r="V16" s="166"/>
      <c r="W16" s="166"/>
      <c r="X16" s="274">
        <f t="shared" si="1"/>
        <v>4500967</v>
      </c>
    </row>
    <row r="17" spans="1:24" x14ac:dyDescent="0.25">
      <c r="A17" s="169" t="s">
        <v>226</v>
      </c>
      <c r="B17" s="170"/>
      <c r="C17" s="151">
        <v>2700</v>
      </c>
      <c r="D17" s="160"/>
      <c r="E17" s="161">
        <v>5761109</v>
      </c>
      <c r="F17" s="154">
        <v>-10633291</v>
      </c>
      <c r="G17" s="151">
        <v>2700</v>
      </c>
      <c r="H17" s="160">
        <v>6038</v>
      </c>
      <c r="I17" s="161">
        <v>0</v>
      </c>
      <c r="J17" s="164">
        <v>-16302600</v>
      </c>
      <c r="K17" s="151">
        <v>2700</v>
      </c>
      <c r="L17" s="160">
        <v>6013</v>
      </c>
      <c r="M17" s="161">
        <f>K17*L17</f>
        <v>16235100</v>
      </c>
      <c r="N17" s="164">
        <f>-M17</f>
        <v>-16235100</v>
      </c>
      <c r="O17" s="273">
        <f t="shared" si="3"/>
        <v>0</v>
      </c>
      <c r="P17" s="165"/>
      <c r="Q17" s="166"/>
      <c r="R17" s="166"/>
      <c r="S17" s="166"/>
      <c r="T17" s="166"/>
      <c r="U17" s="166"/>
      <c r="V17" s="166"/>
      <c r="W17" s="166"/>
      <c r="X17" s="274">
        <f t="shared" si="1"/>
        <v>0</v>
      </c>
    </row>
    <row r="18" spans="1:24" x14ac:dyDescent="0.25">
      <c r="A18" s="171" t="s">
        <v>227</v>
      </c>
      <c r="B18" s="170"/>
      <c r="C18" s="172"/>
      <c r="D18" s="173"/>
      <c r="E18" s="174">
        <v>211650</v>
      </c>
      <c r="F18" s="175"/>
      <c r="G18" s="172"/>
      <c r="H18" s="173"/>
      <c r="I18" s="174">
        <v>0</v>
      </c>
      <c r="J18" s="155">
        <v>-191250</v>
      </c>
      <c r="K18" s="172">
        <v>2550</v>
      </c>
      <c r="L18" s="173">
        <v>78</v>
      </c>
      <c r="M18" s="174">
        <f>K18*L18</f>
        <v>198900</v>
      </c>
      <c r="N18" s="164">
        <f>-M18</f>
        <v>-198900</v>
      </c>
      <c r="O18" s="273">
        <f t="shared" si="3"/>
        <v>0</v>
      </c>
      <c r="P18" s="176"/>
      <c r="Q18" s="177"/>
      <c r="R18" s="177"/>
      <c r="S18" s="177"/>
      <c r="T18" s="177"/>
      <c r="U18" s="177"/>
      <c r="V18" s="177"/>
      <c r="W18" s="177"/>
      <c r="X18" s="274">
        <f t="shared" si="1"/>
        <v>0</v>
      </c>
    </row>
    <row r="19" spans="1:24" x14ac:dyDescent="0.25">
      <c r="A19" s="171" t="s">
        <v>306</v>
      </c>
      <c r="B19" s="170"/>
      <c r="C19" s="172"/>
      <c r="D19" s="173"/>
      <c r="E19" s="174"/>
      <c r="F19" s="175"/>
      <c r="G19" s="172"/>
      <c r="H19" s="173"/>
      <c r="I19" s="174">
        <v>348615</v>
      </c>
      <c r="J19" s="155"/>
      <c r="K19" s="172"/>
      <c r="L19" s="173"/>
      <c r="M19" s="324">
        <v>240157</v>
      </c>
      <c r="N19" s="155"/>
      <c r="O19" s="273">
        <f t="shared" si="3"/>
        <v>240157</v>
      </c>
      <c r="P19" s="176">
        <v>240157</v>
      </c>
      <c r="Q19" s="177"/>
      <c r="R19" s="177"/>
      <c r="S19" s="177"/>
      <c r="T19" s="177"/>
      <c r="U19" s="177"/>
      <c r="V19" s="177"/>
      <c r="W19" s="177"/>
      <c r="X19" s="274">
        <f t="shared" si="1"/>
        <v>240157</v>
      </c>
    </row>
    <row r="20" spans="1:24" ht="15.75" thickBot="1" x14ac:dyDescent="0.3">
      <c r="A20" s="255" t="s">
        <v>265</v>
      </c>
      <c r="B20" s="170"/>
      <c r="C20" s="172"/>
      <c r="D20" s="173"/>
      <c r="E20" s="174"/>
      <c r="F20" s="175"/>
      <c r="G20" s="172"/>
      <c r="H20" s="173"/>
      <c r="I20" s="174"/>
      <c r="J20" s="155"/>
      <c r="K20" s="172"/>
      <c r="L20" s="173"/>
      <c r="M20" s="249">
        <v>1000000</v>
      </c>
      <c r="N20" s="155"/>
      <c r="O20" s="273">
        <f t="shared" si="3"/>
        <v>1000000</v>
      </c>
      <c r="P20" s="176">
        <v>1000000</v>
      </c>
      <c r="Q20" s="177"/>
      <c r="R20" s="177"/>
      <c r="S20" s="177"/>
      <c r="T20" s="177"/>
      <c r="U20" s="177"/>
      <c r="V20" s="177"/>
      <c r="W20" s="177"/>
      <c r="X20" s="274">
        <f t="shared" si="1"/>
        <v>1000000</v>
      </c>
    </row>
    <row r="21" spans="1:24" ht="15.75" thickBot="1" x14ac:dyDescent="0.3">
      <c r="A21" s="178" t="s">
        <v>228</v>
      </c>
      <c r="B21" s="179" t="s">
        <v>229</v>
      </c>
      <c r="C21" s="180"/>
      <c r="D21" s="181"/>
      <c r="E21" s="182">
        <f>SUM(E22:E33)</f>
        <v>122000800</v>
      </c>
      <c r="F21" s="143"/>
      <c r="G21" s="180"/>
      <c r="H21" s="181"/>
      <c r="I21" s="182">
        <f>SUM(I22:I33)</f>
        <v>130351320</v>
      </c>
      <c r="J21" s="182">
        <f>SUM(J22:J33)</f>
        <v>0</v>
      </c>
      <c r="K21" s="180"/>
      <c r="L21" s="181"/>
      <c r="M21" s="182">
        <f t="shared" ref="M21:W21" si="4">SUM(M22:M33)</f>
        <v>137232669.40000004</v>
      </c>
      <c r="N21" s="182">
        <f t="shared" si="4"/>
        <v>0</v>
      </c>
      <c r="O21" s="146">
        <f t="shared" si="4"/>
        <v>137232669.40000004</v>
      </c>
      <c r="P21" s="183">
        <f t="shared" si="4"/>
        <v>0</v>
      </c>
      <c r="Q21" s="184">
        <f t="shared" si="4"/>
        <v>0</v>
      </c>
      <c r="R21" s="184">
        <f t="shared" si="4"/>
        <v>0</v>
      </c>
      <c r="S21" s="184">
        <f t="shared" si="4"/>
        <v>77733863.575757578</v>
      </c>
      <c r="T21" s="184">
        <f t="shared" si="4"/>
        <v>46424372.81818182</v>
      </c>
      <c r="U21" s="184">
        <f t="shared" si="4"/>
        <v>13074432.272727273</v>
      </c>
      <c r="V21" s="184">
        <f t="shared" si="4"/>
        <v>0</v>
      </c>
      <c r="W21" s="184">
        <f t="shared" si="4"/>
        <v>0</v>
      </c>
      <c r="X21" s="274">
        <f t="shared" si="1"/>
        <v>137232668.66666669</v>
      </c>
    </row>
    <row r="22" spans="1:24" x14ac:dyDescent="0.25">
      <c r="A22" s="185" t="s">
        <v>230</v>
      </c>
      <c r="B22" s="186"/>
      <c r="C22" s="168">
        <v>4152000</v>
      </c>
      <c r="D22" s="167">
        <v>20.100000000000001</v>
      </c>
      <c r="E22" s="187">
        <v>55636800</v>
      </c>
      <c r="F22" s="188"/>
      <c r="G22" s="189">
        <v>4308000</v>
      </c>
      <c r="H22" s="167">
        <v>20.2</v>
      </c>
      <c r="I22" s="187">
        <f>G22*H22*8/12</f>
        <v>58014400</v>
      </c>
      <c r="K22" s="189">
        <v>4469900</v>
      </c>
      <c r="L22" s="250">
        <v>19.600000000000001</v>
      </c>
      <c r="M22" s="251">
        <f>K22*L22*8/12</f>
        <v>58406693.333333336</v>
      </c>
      <c r="O22" s="273">
        <f t="shared" ref="O22:O33" si="5">M22+N22</f>
        <v>58406693.333333336</v>
      </c>
      <c r="P22" s="190"/>
      <c r="Q22" s="191"/>
      <c r="R22" s="191"/>
      <c r="S22" s="191">
        <v>31587293</v>
      </c>
      <c r="T22" s="191">
        <v>20859533</v>
      </c>
      <c r="U22" s="191">
        <v>5959867</v>
      </c>
      <c r="V22" s="191"/>
      <c r="W22" s="191"/>
      <c r="X22" s="274">
        <f t="shared" si="1"/>
        <v>58406693</v>
      </c>
    </row>
    <row r="23" spans="1:24" x14ac:dyDescent="0.25">
      <c r="A23" s="192" t="s">
        <v>231</v>
      </c>
      <c r="B23" s="193"/>
      <c r="C23" s="194">
        <v>1800000</v>
      </c>
      <c r="D23" s="167">
        <v>11</v>
      </c>
      <c r="E23" s="195">
        <v>13200000</v>
      </c>
      <c r="F23" s="188"/>
      <c r="G23" s="194">
        <v>1800000</v>
      </c>
      <c r="H23" s="167">
        <v>11</v>
      </c>
      <c r="I23" s="195">
        <v>13200000</v>
      </c>
      <c r="K23" s="194">
        <v>1800000</v>
      </c>
      <c r="L23" s="319">
        <v>10.9</v>
      </c>
      <c r="M23" s="252">
        <f>K23*L23/12*8</f>
        <v>13080000</v>
      </c>
      <c r="O23" s="273">
        <f t="shared" si="5"/>
        <v>13080000</v>
      </c>
      <c r="P23" s="196"/>
      <c r="Q23" s="197"/>
      <c r="R23" s="197"/>
      <c r="S23" s="197">
        <v>8280000</v>
      </c>
      <c r="T23" s="197">
        <v>3600000</v>
      </c>
      <c r="U23" s="197">
        <v>1200000</v>
      </c>
      <c r="V23" s="197"/>
      <c r="W23" s="197"/>
      <c r="X23" s="274">
        <f t="shared" si="1"/>
        <v>13080000</v>
      </c>
    </row>
    <row r="24" spans="1:24" x14ac:dyDescent="0.25">
      <c r="A24" s="185" t="s">
        <v>232</v>
      </c>
      <c r="B24" s="186"/>
      <c r="C24" s="194">
        <v>4152000</v>
      </c>
      <c r="D24" s="167">
        <v>20</v>
      </c>
      <c r="E24" s="195">
        <v>27680000</v>
      </c>
      <c r="F24" s="188"/>
      <c r="G24" s="198">
        <v>4308000</v>
      </c>
      <c r="H24" s="167">
        <v>19.600000000000001</v>
      </c>
      <c r="I24" s="195">
        <f>G24*H24*4/12</f>
        <v>28145600</v>
      </c>
      <c r="K24" s="198">
        <v>4469900</v>
      </c>
      <c r="L24" s="319">
        <v>20.399999999999999</v>
      </c>
      <c r="M24" s="252">
        <f>K24*L24*4/12</f>
        <v>30395320</v>
      </c>
      <c r="O24" s="273">
        <f t="shared" si="5"/>
        <v>30395320</v>
      </c>
      <c r="P24" s="196"/>
      <c r="Q24" s="197"/>
      <c r="R24" s="197"/>
      <c r="S24" s="197">
        <v>16985620</v>
      </c>
      <c r="T24" s="197">
        <v>10429767</v>
      </c>
      <c r="U24" s="197">
        <v>2979933</v>
      </c>
      <c r="V24" s="197"/>
      <c r="W24" s="197"/>
      <c r="X24" s="274">
        <f t="shared" si="1"/>
        <v>30395320</v>
      </c>
    </row>
    <row r="25" spans="1:24" x14ac:dyDescent="0.25">
      <c r="A25" s="192" t="s">
        <v>233</v>
      </c>
      <c r="B25" s="193"/>
      <c r="C25" s="194">
        <v>1800000</v>
      </c>
      <c r="D25" s="167">
        <v>11</v>
      </c>
      <c r="E25" s="195">
        <v>6600000</v>
      </c>
      <c r="F25" s="188"/>
      <c r="G25" s="194">
        <v>1800000</v>
      </c>
      <c r="H25" s="167">
        <v>11</v>
      </c>
      <c r="I25" s="195">
        <v>6600000</v>
      </c>
      <c r="K25" s="194">
        <v>1800000</v>
      </c>
      <c r="L25" s="319">
        <v>11.7</v>
      </c>
      <c r="M25" s="195">
        <f>K25*L25/12*4</f>
        <v>7020000</v>
      </c>
      <c r="O25" s="273">
        <f t="shared" si="5"/>
        <v>7020000</v>
      </c>
      <c r="P25" s="196"/>
      <c r="Q25" s="197"/>
      <c r="R25" s="197"/>
      <c r="S25" s="197">
        <v>4620000</v>
      </c>
      <c r="T25" s="197">
        <v>1800000</v>
      </c>
      <c r="U25" s="197">
        <v>600000</v>
      </c>
      <c r="V25" s="197"/>
      <c r="W25" s="197"/>
      <c r="X25" s="274">
        <f t="shared" si="1"/>
        <v>7020000</v>
      </c>
    </row>
    <row r="26" spans="1:24" x14ac:dyDescent="0.25">
      <c r="A26" s="185" t="s">
        <v>234</v>
      </c>
      <c r="B26" s="186"/>
      <c r="C26" s="194">
        <v>35000</v>
      </c>
      <c r="D26" s="167">
        <v>20</v>
      </c>
      <c r="E26" s="195">
        <v>700000</v>
      </c>
      <c r="F26" s="188"/>
      <c r="G26" s="194">
        <v>35000</v>
      </c>
      <c r="H26" s="167">
        <v>19.600000000000001</v>
      </c>
      <c r="I26" s="195">
        <f>G26*H26</f>
        <v>686000</v>
      </c>
      <c r="K26" s="194">
        <v>38200</v>
      </c>
      <c r="L26" s="319">
        <v>20.399999999999999</v>
      </c>
      <c r="M26" s="252">
        <f>K26*L26</f>
        <v>779280</v>
      </c>
      <c r="O26" s="273">
        <f t="shared" si="5"/>
        <v>779280</v>
      </c>
      <c r="P26" s="196"/>
      <c r="Q26" s="197"/>
      <c r="R26" s="197"/>
      <c r="S26" s="197">
        <v>435480</v>
      </c>
      <c r="T26" s="197">
        <v>267400</v>
      </c>
      <c r="U26" s="197">
        <v>76400</v>
      </c>
      <c r="V26" s="197"/>
      <c r="W26" s="197"/>
      <c r="X26" s="274">
        <f t="shared" si="1"/>
        <v>779280</v>
      </c>
    </row>
    <row r="27" spans="1:24" x14ac:dyDescent="0.25">
      <c r="A27" s="192" t="s">
        <v>235</v>
      </c>
      <c r="B27" s="193"/>
      <c r="C27" s="194">
        <v>70000</v>
      </c>
      <c r="D27" s="167">
        <v>218</v>
      </c>
      <c r="E27" s="195">
        <v>10173333</v>
      </c>
      <c r="F27" s="188"/>
      <c r="G27" s="198">
        <v>80000</v>
      </c>
      <c r="H27" s="167">
        <v>216</v>
      </c>
      <c r="I27" s="195">
        <f>G27*H27*8/12</f>
        <v>11520000</v>
      </c>
      <c r="K27" s="198">
        <v>81700</v>
      </c>
      <c r="L27" s="250">
        <v>208</v>
      </c>
      <c r="M27" s="252">
        <f>K27*L27*8/12</f>
        <v>11329066.666666666</v>
      </c>
      <c r="O27" s="273">
        <f t="shared" si="5"/>
        <v>11329066.666666666</v>
      </c>
      <c r="P27" s="196"/>
      <c r="Q27" s="197"/>
      <c r="R27" s="197"/>
      <c r="S27" s="197">
        <f>K27*124/12*8</f>
        <v>6753866.666666667</v>
      </c>
      <c r="T27" s="197">
        <f>K27*61/12*8</f>
        <v>3322466.6666666665</v>
      </c>
      <c r="U27" s="197">
        <f>K27*23/12*8</f>
        <v>1252733.3333333333</v>
      </c>
      <c r="V27" s="197"/>
      <c r="W27" s="197"/>
      <c r="X27" s="274">
        <f t="shared" si="1"/>
        <v>11329066.666666668</v>
      </c>
    </row>
    <row r="28" spans="1:24" x14ac:dyDescent="0.25">
      <c r="A28" s="192" t="s">
        <v>236</v>
      </c>
      <c r="B28" s="193"/>
      <c r="C28" s="194">
        <v>70000</v>
      </c>
      <c r="D28" s="167">
        <v>218</v>
      </c>
      <c r="E28" s="199">
        <v>5086667</v>
      </c>
      <c r="F28" s="188"/>
      <c r="G28" s="198">
        <v>80000</v>
      </c>
      <c r="H28" s="167">
        <v>213</v>
      </c>
      <c r="I28" s="199">
        <f>G28*H28*4/12</f>
        <v>5680000</v>
      </c>
      <c r="K28" s="198">
        <v>81700</v>
      </c>
      <c r="L28" s="319">
        <v>219</v>
      </c>
      <c r="M28" s="253">
        <f>K28*L28*4/12</f>
        <v>5964100</v>
      </c>
      <c r="O28" s="273">
        <f t="shared" si="5"/>
        <v>5964100</v>
      </c>
      <c r="P28" s="200"/>
      <c r="Q28" s="201"/>
      <c r="R28" s="201"/>
      <c r="S28" s="197">
        <v>3431400</v>
      </c>
      <c r="T28" s="197">
        <f>K28*70/12*4</f>
        <v>1906333.3333333333</v>
      </c>
      <c r="U28" s="197">
        <f>K28*23/12*4</f>
        <v>626366.66666666663</v>
      </c>
      <c r="V28" s="201"/>
      <c r="W28" s="201"/>
      <c r="X28" s="274">
        <f t="shared" si="1"/>
        <v>5964100</v>
      </c>
    </row>
    <row r="29" spans="1:24" x14ac:dyDescent="0.25">
      <c r="A29" s="192" t="s">
        <v>266</v>
      </c>
      <c r="B29" s="193"/>
      <c r="C29" s="194"/>
      <c r="D29" s="167">
        <v>1</v>
      </c>
      <c r="E29" s="202">
        <v>352000</v>
      </c>
      <c r="F29" s="188"/>
      <c r="G29" s="194">
        <v>418900</v>
      </c>
      <c r="H29" s="167">
        <v>2</v>
      </c>
      <c r="I29" s="202">
        <v>768000</v>
      </c>
      <c r="K29" s="194">
        <v>418900</v>
      </c>
      <c r="L29" s="167">
        <v>2</v>
      </c>
      <c r="M29" s="202">
        <f>K29*L29</f>
        <v>837800</v>
      </c>
      <c r="O29" s="273">
        <f t="shared" si="5"/>
        <v>837800</v>
      </c>
      <c r="P29" s="203"/>
      <c r="Q29" s="204"/>
      <c r="R29" s="204"/>
      <c r="S29" s="204">
        <v>418900</v>
      </c>
      <c r="T29" s="204">
        <v>418900</v>
      </c>
      <c r="U29" s="204"/>
      <c r="V29" s="204"/>
      <c r="W29" s="204"/>
      <c r="X29" s="274">
        <f t="shared" si="1"/>
        <v>837800</v>
      </c>
    </row>
    <row r="30" spans="1:24" ht="15.75" thickBot="1" x14ac:dyDescent="0.3">
      <c r="A30" s="192" t="s">
        <v>237</v>
      </c>
      <c r="B30" s="193"/>
      <c r="C30" s="194"/>
      <c r="D30" s="167">
        <v>2</v>
      </c>
      <c r="E30" s="205">
        <v>2572000</v>
      </c>
      <c r="F30" s="188"/>
      <c r="G30" s="194">
        <v>1530600</v>
      </c>
      <c r="H30" s="167">
        <v>2</v>
      </c>
      <c r="I30" s="205">
        <v>2805820</v>
      </c>
      <c r="K30" s="194">
        <v>1530600</v>
      </c>
      <c r="L30" s="167">
        <v>2</v>
      </c>
      <c r="M30" s="202">
        <f>K30*L30</f>
        <v>3061200</v>
      </c>
      <c r="O30" s="273">
        <f t="shared" si="5"/>
        <v>3061200</v>
      </c>
      <c r="P30" s="203"/>
      <c r="Q30" s="204"/>
      <c r="R30" s="204"/>
      <c r="S30" s="204">
        <v>1530600</v>
      </c>
      <c r="T30" s="204">
        <v>1530600</v>
      </c>
      <c r="U30" s="204"/>
      <c r="V30" s="204"/>
      <c r="W30" s="204"/>
      <c r="X30" s="274">
        <f t="shared" si="1"/>
        <v>3061200</v>
      </c>
    </row>
    <row r="31" spans="1:24" ht="15.75" thickBot="1" x14ac:dyDescent="0.3">
      <c r="A31" s="256" t="s">
        <v>267</v>
      </c>
      <c r="B31" s="193"/>
      <c r="C31" s="194"/>
      <c r="D31" s="167"/>
      <c r="E31" s="205"/>
      <c r="F31" s="188"/>
      <c r="G31" s="194"/>
      <c r="H31" s="167"/>
      <c r="I31" s="205">
        <f>G31*H31/12*4</f>
        <v>0</v>
      </c>
      <c r="K31" s="194">
        <v>383992</v>
      </c>
      <c r="L31" s="319">
        <v>5.7</v>
      </c>
      <c r="M31" s="254">
        <f>K31*L31</f>
        <v>2188754.4</v>
      </c>
      <c r="O31" s="273">
        <f t="shared" si="5"/>
        <v>2188754.4</v>
      </c>
      <c r="P31" s="219"/>
      <c r="Q31" s="220"/>
      <c r="R31" s="220"/>
      <c r="S31" s="220">
        <v>1036778</v>
      </c>
      <c r="T31" s="220">
        <f>K31*3</f>
        <v>1151976</v>
      </c>
      <c r="U31" s="220"/>
      <c r="V31" s="220"/>
      <c r="W31" s="220"/>
      <c r="X31" s="274">
        <f t="shared" si="1"/>
        <v>2188754</v>
      </c>
    </row>
    <row r="32" spans="1:24" ht="15.75" thickBot="1" x14ac:dyDescent="0.3">
      <c r="A32" s="256" t="s">
        <v>275</v>
      </c>
      <c r="B32" s="193"/>
      <c r="C32" s="194"/>
      <c r="D32" s="167"/>
      <c r="E32" s="205"/>
      <c r="F32" s="188"/>
      <c r="G32" s="194"/>
      <c r="H32" s="167"/>
      <c r="I32" s="205"/>
      <c r="K32" s="194"/>
      <c r="L32" s="250"/>
      <c r="M32" s="260">
        <v>4170455</v>
      </c>
      <c r="O32" s="273">
        <f t="shared" si="5"/>
        <v>4170455</v>
      </c>
      <c r="P32" s="219"/>
      <c r="Q32" s="220"/>
      <c r="R32" s="220"/>
      <c r="S32" s="220">
        <f>M32/11*7</f>
        <v>2653925.9090909092</v>
      </c>
      <c r="T32" s="220">
        <f>M32/11*3</f>
        <v>1137396.8181818181</v>
      </c>
      <c r="U32" s="220">
        <f>M32/11</f>
        <v>379132.27272727271</v>
      </c>
      <c r="V32" s="220"/>
      <c r="W32" s="220"/>
      <c r="X32" s="274">
        <f t="shared" si="1"/>
        <v>4170455</v>
      </c>
    </row>
    <row r="33" spans="1:24" ht="15.75" thickBot="1" x14ac:dyDescent="0.3">
      <c r="A33" s="192" t="s">
        <v>304</v>
      </c>
      <c r="B33" s="193"/>
      <c r="C33" s="194"/>
      <c r="D33" s="167"/>
      <c r="E33" s="205"/>
      <c r="F33" s="188"/>
      <c r="G33" s="194"/>
      <c r="H33" s="167"/>
      <c r="I33" s="205">
        <v>2931500</v>
      </c>
      <c r="K33" s="194"/>
      <c r="L33" s="167"/>
      <c r="M33" s="205"/>
      <c r="O33" s="273">
        <f t="shared" si="5"/>
        <v>0</v>
      </c>
      <c r="P33" s="206"/>
      <c r="Q33" s="207"/>
      <c r="R33" s="207"/>
      <c r="S33" s="207"/>
      <c r="T33" s="207"/>
      <c r="U33" s="207"/>
      <c r="V33" s="207"/>
      <c r="W33" s="207"/>
      <c r="X33" s="274">
        <f t="shared" si="1"/>
        <v>0</v>
      </c>
    </row>
    <row r="34" spans="1:24" ht="15.75" thickBot="1" x14ac:dyDescent="0.3">
      <c r="A34" s="178" t="s">
        <v>238</v>
      </c>
      <c r="B34" s="179" t="s">
        <v>239</v>
      </c>
      <c r="C34" s="208"/>
      <c r="D34" s="209"/>
      <c r="E34" s="210">
        <f>SUM(E36:E53)</f>
        <v>115343512</v>
      </c>
      <c r="F34" s="211"/>
      <c r="G34" s="208"/>
      <c r="H34" s="209"/>
      <c r="I34" s="210">
        <f>SUM(I36:I53)</f>
        <v>93632818</v>
      </c>
      <c r="J34" s="210">
        <f>SUM(J36:J53)</f>
        <v>-24825395</v>
      </c>
      <c r="K34" s="208"/>
      <c r="L34" s="209"/>
      <c r="M34" s="210">
        <f t="shared" ref="M34:W34" si="6">SUM(M36:M53)</f>
        <v>116062316</v>
      </c>
      <c r="N34" s="210">
        <f t="shared" si="6"/>
        <v>-21070000</v>
      </c>
      <c r="O34" s="212">
        <f t="shared" si="6"/>
        <v>94992316</v>
      </c>
      <c r="P34" s="213">
        <f t="shared" si="6"/>
        <v>12000000</v>
      </c>
      <c r="Q34" s="214">
        <f t="shared" si="6"/>
        <v>0</v>
      </c>
      <c r="R34" s="214">
        <f t="shared" si="6"/>
        <v>3570000</v>
      </c>
      <c r="S34" s="214">
        <f t="shared" si="6"/>
        <v>28105796</v>
      </c>
      <c r="T34" s="214">
        <f t="shared" si="6"/>
        <v>30955095</v>
      </c>
      <c r="U34" s="214">
        <f t="shared" si="6"/>
        <v>3519909</v>
      </c>
      <c r="V34" s="214">
        <f t="shared" si="6"/>
        <v>16841516</v>
      </c>
      <c r="W34" s="214">
        <f t="shared" si="6"/>
        <v>0</v>
      </c>
      <c r="X34" s="274">
        <f t="shared" si="1"/>
        <v>94992316</v>
      </c>
    </row>
    <row r="35" spans="1:24" x14ac:dyDescent="0.25">
      <c r="A35" s="215"/>
      <c r="B35" s="216"/>
      <c r="C35" s="217"/>
      <c r="D35" s="160"/>
      <c r="E35" s="218"/>
      <c r="F35" s="188"/>
      <c r="G35" s="217"/>
      <c r="H35" s="160"/>
      <c r="I35" s="218"/>
      <c r="K35" s="217"/>
      <c r="L35" s="160"/>
      <c r="M35" s="218"/>
      <c r="O35" s="293"/>
      <c r="P35" s="219"/>
      <c r="Q35" s="220"/>
      <c r="R35" s="220"/>
      <c r="S35" s="220"/>
      <c r="T35" s="220"/>
      <c r="U35" s="220"/>
      <c r="V35" s="220"/>
      <c r="W35" s="220"/>
      <c r="X35" s="274">
        <f t="shared" si="1"/>
        <v>0</v>
      </c>
    </row>
    <row r="36" spans="1:24" x14ac:dyDescent="0.25">
      <c r="A36" s="221" t="s">
        <v>240</v>
      </c>
      <c r="B36" s="222"/>
      <c r="C36" s="223">
        <v>1632000</v>
      </c>
      <c r="D36" s="160">
        <v>11.48</v>
      </c>
      <c r="E36" s="195">
        <v>18735360</v>
      </c>
      <c r="F36" s="188"/>
      <c r="G36" s="223">
        <v>1632000</v>
      </c>
      <c r="H36" s="160">
        <v>11.48</v>
      </c>
      <c r="I36" s="195">
        <v>18245760</v>
      </c>
      <c r="K36" s="223">
        <v>1632000</v>
      </c>
      <c r="L36" s="322">
        <v>11.06</v>
      </c>
      <c r="M36" s="195">
        <f>K36*L36</f>
        <v>18049920</v>
      </c>
      <c r="O36" s="273">
        <f t="shared" ref="O36:O53" si="7">M36+N36</f>
        <v>18049920</v>
      </c>
      <c r="P36" s="196"/>
      <c r="Q36" s="197"/>
      <c r="R36" s="197"/>
      <c r="S36" s="197">
        <v>9105744</v>
      </c>
      <c r="T36" s="197">
        <v>7727030</v>
      </c>
      <c r="U36" s="197">
        <v>1217146</v>
      </c>
      <c r="V36" s="197"/>
      <c r="W36" s="197"/>
      <c r="X36" s="274">
        <f t="shared" si="1"/>
        <v>18049920</v>
      </c>
    </row>
    <row r="37" spans="1:24" x14ac:dyDescent="0.25">
      <c r="A37" s="221" t="s">
        <v>241</v>
      </c>
      <c r="B37" s="222"/>
      <c r="C37" s="223"/>
      <c r="D37" s="160"/>
      <c r="E37" s="195">
        <v>31817928</v>
      </c>
      <c r="F37" s="188"/>
      <c r="G37" s="223"/>
      <c r="H37" s="160"/>
      <c r="I37" s="195">
        <v>32815395</v>
      </c>
      <c r="K37" s="223"/>
      <c r="L37" s="160"/>
      <c r="M37" s="224">
        <v>33128981</v>
      </c>
      <c r="O37" s="273">
        <f t="shared" si="7"/>
        <v>33128981</v>
      </c>
      <c r="P37" s="196"/>
      <c r="Q37" s="225"/>
      <c r="R37" s="225"/>
      <c r="S37" s="225">
        <v>16968531</v>
      </c>
      <c r="T37" s="225">
        <v>13857687</v>
      </c>
      <c r="U37" s="225">
        <v>2302763</v>
      </c>
      <c r="V37" s="225"/>
      <c r="W37" s="225"/>
      <c r="X37" s="274">
        <f t="shared" si="1"/>
        <v>33128981</v>
      </c>
    </row>
    <row r="38" spans="1:24" x14ac:dyDescent="0.25">
      <c r="A38" s="221" t="s">
        <v>242</v>
      </c>
      <c r="B38" s="222"/>
      <c r="C38" s="223"/>
      <c r="D38" s="226"/>
      <c r="E38" s="224"/>
      <c r="F38" s="188"/>
      <c r="G38" s="223"/>
      <c r="H38" s="226"/>
      <c r="I38" s="195">
        <v>4818380</v>
      </c>
      <c r="K38" s="223">
        <v>513</v>
      </c>
      <c r="L38" s="323">
        <v>5617</v>
      </c>
      <c r="M38" s="195">
        <f>K38*L38</f>
        <v>2881521</v>
      </c>
      <c r="O38" s="273">
        <f t="shared" si="7"/>
        <v>2881521</v>
      </c>
      <c r="P38" s="196"/>
      <c r="Q38" s="225"/>
      <c r="R38" s="225"/>
      <c r="S38" s="225">
        <v>2031521</v>
      </c>
      <c r="T38" s="225">
        <v>850000</v>
      </c>
      <c r="U38" s="225"/>
      <c r="V38" s="225"/>
      <c r="W38" s="225"/>
      <c r="X38" s="274">
        <f t="shared" si="1"/>
        <v>2881521</v>
      </c>
    </row>
    <row r="39" spans="1:24" x14ac:dyDescent="0.25">
      <c r="A39" s="227" t="s">
        <v>243</v>
      </c>
      <c r="B39" s="222"/>
      <c r="C39" s="223"/>
      <c r="D39" s="226"/>
      <c r="E39" s="224">
        <v>47687090</v>
      </c>
      <c r="F39" s="188"/>
      <c r="G39" s="223"/>
      <c r="H39" s="226"/>
      <c r="I39" s="195">
        <v>24825395</v>
      </c>
      <c r="J39" s="292">
        <v>-24825395</v>
      </c>
      <c r="K39" s="223"/>
      <c r="L39" s="226"/>
      <c r="M39" s="195">
        <v>42140000</v>
      </c>
      <c r="N39" s="291">
        <f>-21070000</f>
        <v>-21070000</v>
      </c>
      <c r="O39" s="273">
        <f t="shared" si="7"/>
        <v>21070000</v>
      </c>
      <c r="P39" s="196">
        <v>12000000</v>
      </c>
      <c r="Q39" s="225"/>
      <c r="R39" s="225">
        <v>3570000</v>
      </c>
      <c r="S39" s="225"/>
      <c r="T39" s="225"/>
      <c r="U39" s="225"/>
      <c r="V39" s="225">
        <v>5500000</v>
      </c>
      <c r="W39" s="225"/>
      <c r="X39" s="274">
        <f t="shared" si="1"/>
        <v>21070000</v>
      </c>
    </row>
    <row r="40" spans="1:24" x14ac:dyDescent="0.25">
      <c r="A40" s="221" t="s">
        <v>244</v>
      </c>
      <c r="B40" s="222"/>
      <c r="C40" s="223">
        <v>494100</v>
      </c>
      <c r="D40" s="160">
        <v>8</v>
      </c>
      <c r="E40" s="195">
        <v>3952800</v>
      </c>
      <c r="F40" s="188"/>
      <c r="G40" s="223">
        <v>494100</v>
      </c>
      <c r="H40" s="160">
        <v>8</v>
      </c>
      <c r="I40" s="195">
        <v>3952800</v>
      </c>
      <c r="K40" s="223">
        <v>494100</v>
      </c>
      <c r="L40" s="321">
        <v>10</v>
      </c>
      <c r="M40" s="252">
        <f>K40*L40</f>
        <v>4941000</v>
      </c>
      <c r="O40" s="273">
        <f t="shared" si="7"/>
        <v>4941000</v>
      </c>
      <c r="P40" s="196"/>
      <c r="Q40" s="197"/>
      <c r="R40" s="197"/>
      <c r="S40" s="197"/>
      <c r="T40" s="197">
        <f>M40</f>
        <v>4941000</v>
      </c>
      <c r="U40" s="197"/>
      <c r="V40" s="197"/>
      <c r="W40" s="197"/>
      <c r="X40" s="274">
        <f t="shared" si="1"/>
        <v>4941000</v>
      </c>
    </row>
    <row r="41" spans="1:24" x14ac:dyDescent="0.25">
      <c r="A41" s="221" t="s">
        <v>245</v>
      </c>
      <c r="B41" s="222"/>
      <c r="C41" s="223">
        <v>518805</v>
      </c>
      <c r="D41" s="160"/>
      <c r="E41" s="195"/>
      <c r="F41" s="188"/>
      <c r="G41" s="223">
        <v>518805</v>
      </c>
      <c r="H41" s="160"/>
      <c r="I41" s="195"/>
      <c r="K41" s="223">
        <v>518805</v>
      </c>
      <c r="L41" s="257">
        <v>0</v>
      </c>
      <c r="M41" s="252">
        <f>K41*L41</f>
        <v>0</v>
      </c>
      <c r="O41" s="273">
        <f t="shared" si="7"/>
        <v>0</v>
      </c>
      <c r="P41" s="196"/>
      <c r="Q41" s="197"/>
      <c r="R41" s="197"/>
      <c r="S41" s="197"/>
      <c r="T41" s="197"/>
      <c r="U41" s="197"/>
      <c r="V41" s="197"/>
      <c r="W41" s="197"/>
      <c r="X41" s="274">
        <f t="shared" si="1"/>
        <v>0</v>
      </c>
    </row>
    <row r="42" spans="1:24" x14ac:dyDescent="0.25">
      <c r="A42" s="258" t="s">
        <v>268</v>
      </c>
      <c r="B42" s="222"/>
      <c r="C42" s="223"/>
      <c r="D42" s="160"/>
      <c r="E42" s="195"/>
      <c r="F42" s="188"/>
      <c r="G42" s="223"/>
      <c r="H42" s="160"/>
      <c r="I42" s="195"/>
      <c r="K42" s="223">
        <v>237500</v>
      </c>
      <c r="L42" s="257">
        <v>10</v>
      </c>
      <c r="M42" s="252">
        <f>K42*L42</f>
        <v>2375000</v>
      </c>
      <c r="O42" s="273">
        <f t="shared" si="7"/>
        <v>2375000</v>
      </c>
      <c r="P42" s="196"/>
      <c r="Q42" s="197"/>
      <c r="R42" s="197"/>
      <c r="S42" s="197"/>
      <c r="T42" s="197">
        <f>M42</f>
        <v>2375000</v>
      </c>
      <c r="U42" s="197"/>
      <c r="V42" s="197"/>
      <c r="W42" s="197"/>
      <c r="X42" s="274">
        <f t="shared" si="1"/>
        <v>2375000</v>
      </c>
    </row>
    <row r="43" spans="1:24" x14ac:dyDescent="0.25">
      <c r="A43" s="221" t="s">
        <v>246</v>
      </c>
      <c r="B43" s="222"/>
      <c r="C43" s="223">
        <v>3950000</v>
      </c>
      <c r="D43" s="160">
        <v>6743</v>
      </c>
      <c r="E43" s="195">
        <v>2663485</v>
      </c>
      <c r="F43" s="188"/>
      <c r="G43" s="223">
        <v>3950000</v>
      </c>
      <c r="H43" s="160">
        <v>6743</v>
      </c>
      <c r="I43" s="195"/>
      <c r="K43" s="223">
        <v>3950000</v>
      </c>
      <c r="L43" s="160">
        <v>6743</v>
      </c>
      <c r="M43" s="195"/>
      <c r="O43" s="273">
        <f t="shared" si="7"/>
        <v>0</v>
      </c>
      <c r="P43" s="196"/>
      <c r="Q43" s="197"/>
      <c r="R43" s="197"/>
      <c r="S43" s="197"/>
      <c r="T43" s="197"/>
      <c r="U43" s="197"/>
      <c r="V43" s="197"/>
      <c r="W43" s="197"/>
      <c r="X43" s="274">
        <f t="shared" si="1"/>
        <v>0</v>
      </c>
    </row>
    <row r="44" spans="1:24" x14ac:dyDescent="0.25">
      <c r="A44" s="221" t="s">
        <v>247</v>
      </c>
      <c r="B44" s="222"/>
      <c r="C44" s="223">
        <v>3950000</v>
      </c>
      <c r="D44" s="160">
        <v>6743</v>
      </c>
      <c r="E44" s="195">
        <v>2663485</v>
      </c>
      <c r="F44" s="188"/>
      <c r="G44" s="223">
        <v>3950000</v>
      </c>
      <c r="H44" s="160">
        <v>6743</v>
      </c>
      <c r="I44" s="195"/>
      <c r="K44" s="223">
        <v>3950000</v>
      </c>
      <c r="L44" s="160">
        <v>6743</v>
      </c>
      <c r="M44" s="195"/>
      <c r="O44" s="273">
        <f t="shared" si="7"/>
        <v>0</v>
      </c>
      <c r="P44" s="196"/>
      <c r="Q44" s="197"/>
      <c r="R44" s="197"/>
      <c r="S44" s="197"/>
      <c r="T44" s="197"/>
      <c r="U44" s="197"/>
      <c r="V44" s="197"/>
      <c r="W44" s="197"/>
      <c r="X44" s="274">
        <f t="shared" si="1"/>
        <v>0</v>
      </c>
    </row>
    <row r="45" spans="1:24" x14ac:dyDescent="0.25">
      <c r="A45" s="221" t="s">
        <v>248</v>
      </c>
      <c r="B45" s="222"/>
      <c r="C45" s="223">
        <v>300</v>
      </c>
      <c r="D45" s="160"/>
      <c r="E45" s="195">
        <v>2022900</v>
      </c>
      <c r="F45" s="188"/>
      <c r="G45" s="223">
        <v>300</v>
      </c>
      <c r="H45" s="160"/>
      <c r="I45" s="195"/>
      <c r="K45" s="223">
        <v>300</v>
      </c>
      <c r="L45" s="160"/>
      <c r="M45" s="195"/>
      <c r="O45" s="273">
        <f t="shared" si="7"/>
        <v>0</v>
      </c>
      <c r="P45" s="196"/>
      <c r="Q45" s="197"/>
      <c r="R45" s="197"/>
      <c r="S45" s="197"/>
      <c r="T45" s="197"/>
      <c r="U45" s="197"/>
      <c r="V45" s="197"/>
      <c r="W45" s="197"/>
      <c r="X45" s="274">
        <f t="shared" si="1"/>
        <v>0</v>
      </c>
    </row>
    <row r="46" spans="1:24" x14ac:dyDescent="0.25">
      <c r="A46" s="221" t="s">
        <v>249</v>
      </c>
      <c r="B46" s="222"/>
      <c r="C46" s="223">
        <v>1200</v>
      </c>
      <c r="D46" s="160"/>
      <c r="E46" s="195">
        <v>1668000</v>
      </c>
      <c r="F46" s="188"/>
      <c r="G46" s="223">
        <v>1200</v>
      </c>
      <c r="H46" s="160"/>
      <c r="I46" s="195"/>
      <c r="K46" s="223">
        <v>1200</v>
      </c>
      <c r="L46" s="160"/>
      <c r="M46" s="195"/>
      <c r="O46" s="273">
        <f t="shared" si="7"/>
        <v>0</v>
      </c>
      <c r="P46" s="196"/>
      <c r="Q46" s="197"/>
      <c r="R46" s="197"/>
      <c r="S46" s="197"/>
      <c r="T46" s="197"/>
      <c r="U46" s="197"/>
      <c r="V46" s="197"/>
      <c r="W46" s="197"/>
      <c r="X46" s="274">
        <f t="shared" si="1"/>
        <v>0</v>
      </c>
    </row>
    <row r="47" spans="1:24" x14ac:dyDescent="0.25">
      <c r="A47" s="221" t="s">
        <v>250</v>
      </c>
      <c r="B47" s="222"/>
      <c r="C47" s="223"/>
      <c r="D47" s="160"/>
      <c r="E47" s="195"/>
      <c r="F47" s="188"/>
      <c r="G47" s="223"/>
      <c r="H47" s="160"/>
      <c r="I47" s="195">
        <v>3900000</v>
      </c>
      <c r="K47" s="223"/>
      <c r="L47" s="160"/>
      <c r="M47" s="195">
        <v>3900000</v>
      </c>
      <c r="O47" s="273">
        <f t="shared" si="7"/>
        <v>3900000</v>
      </c>
      <c r="P47" s="196"/>
      <c r="Q47" s="197"/>
      <c r="R47" s="197"/>
      <c r="S47" s="197"/>
      <c r="T47" s="197"/>
      <c r="U47" s="197"/>
      <c r="V47" s="197">
        <v>3900000</v>
      </c>
      <c r="W47" s="197"/>
      <c r="X47" s="274">
        <f t="shared" si="1"/>
        <v>3900000</v>
      </c>
    </row>
    <row r="48" spans="1:24" x14ac:dyDescent="0.25">
      <c r="A48" s="221" t="s">
        <v>251</v>
      </c>
      <c r="B48" s="222"/>
      <c r="C48" s="223">
        <v>60896</v>
      </c>
      <c r="D48" s="160">
        <v>34</v>
      </c>
      <c r="E48" s="195">
        <v>2070464</v>
      </c>
      <c r="F48" s="188"/>
      <c r="G48" s="223">
        <v>60896</v>
      </c>
      <c r="H48" s="160">
        <v>28</v>
      </c>
      <c r="I48" s="195">
        <v>1705088</v>
      </c>
      <c r="K48" s="223">
        <v>60896</v>
      </c>
      <c r="L48" s="160">
        <v>18</v>
      </c>
      <c r="M48" s="195">
        <f>K48*L48</f>
        <v>1096128</v>
      </c>
      <c r="O48" s="273">
        <f t="shared" si="7"/>
        <v>1096128</v>
      </c>
      <c r="P48" s="196"/>
      <c r="Q48" s="197"/>
      <c r="R48" s="197"/>
      <c r="S48" s="197"/>
      <c r="T48" s="197"/>
      <c r="U48" s="197"/>
      <c r="V48" s="197">
        <v>1096128</v>
      </c>
      <c r="W48" s="197"/>
      <c r="X48" s="274">
        <f t="shared" si="1"/>
        <v>1096128</v>
      </c>
    </row>
    <row r="49" spans="1:24" x14ac:dyDescent="0.25">
      <c r="A49" s="221" t="s">
        <v>252</v>
      </c>
      <c r="B49" s="222"/>
      <c r="C49" s="223">
        <v>188500</v>
      </c>
      <c r="D49" s="160">
        <v>4</v>
      </c>
      <c r="E49" s="195">
        <v>754000</v>
      </c>
      <c r="F49" s="188"/>
      <c r="G49" s="223">
        <v>188500</v>
      </c>
      <c r="H49" s="160">
        <v>4</v>
      </c>
      <c r="I49" s="195">
        <v>754000</v>
      </c>
      <c r="K49" s="228">
        <v>273000</v>
      </c>
      <c r="L49" s="321">
        <v>4</v>
      </c>
      <c r="M49" s="252">
        <f>K49*L49</f>
        <v>1092000</v>
      </c>
      <c r="O49" s="273">
        <f t="shared" si="7"/>
        <v>1092000</v>
      </c>
      <c r="P49" s="196"/>
      <c r="Q49" s="197"/>
      <c r="R49" s="197"/>
      <c r="S49" s="197"/>
      <c r="T49" s="197"/>
      <c r="U49" s="197"/>
      <c r="V49" s="197">
        <f>M49</f>
        <v>1092000</v>
      </c>
      <c r="W49" s="197"/>
      <c r="X49" s="274">
        <f t="shared" si="1"/>
        <v>1092000</v>
      </c>
    </row>
    <row r="50" spans="1:24" x14ac:dyDescent="0.25">
      <c r="A50" s="192" t="s">
        <v>303</v>
      </c>
      <c r="B50" s="193"/>
      <c r="C50" s="229"/>
      <c r="D50" s="160"/>
      <c r="E50" s="199"/>
      <c r="F50" s="188"/>
      <c r="G50" s="229"/>
      <c r="H50" s="160"/>
      <c r="I50" s="199"/>
      <c r="K50" s="320">
        <v>25000</v>
      </c>
      <c r="L50" s="321">
        <v>1</v>
      </c>
      <c r="M50" s="252">
        <f>K50*L50</f>
        <v>25000</v>
      </c>
      <c r="O50" s="273">
        <f t="shared" si="7"/>
        <v>25000</v>
      </c>
      <c r="P50" s="196"/>
      <c r="Q50" s="197"/>
      <c r="R50" s="197"/>
      <c r="S50" s="197"/>
      <c r="T50" s="197"/>
      <c r="U50" s="197"/>
      <c r="V50" s="197">
        <f>M50</f>
        <v>25000</v>
      </c>
      <c r="W50" s="197"/>
      <c r="X50" s="274">
        <f t="shared" si="1"/>
        <v>25000</v>
      </c>
    </row>
    <row r="51" spans="1:24" ht="15.75" thickBot="1" x14ac:dyDescent="0.3">
      <c r="A51" s="192" t="s">
        <v>253</v>
      </c>
      <c r="B51" s="193"/>
      <c r="C51" s="229">
        <v>163500</v>
      </c>
      <c r="D51" s="160">
        <v>8</v>
      </c>
      <c r="E51" s="230">
        <v>1308000</v>
      </c>
      <c r="F51" s="188"/>
      <c r="G51" s="229">
        <v>163500</v>
      </c>
      <c r="H51" s="160">
        <v>8</v>
      </c>
      <c r="I51" s="230">
        <v>1308000</v>
      </c>
      <c r="K51" s="229">
        <v>163500</v>
      </c>
      <c r="L51" s="321">
        <v>6</v>
      </c>
      <c r="M51" s="252">
        <f>K51*L51</f>
        <v>981000</v>
      </c>
      <c r="O51" s="273">
        <f t="shared" si="7"/>
        <v>981000</v>
      </c>
      <c r="P51" s="196"/>
      <c r="Q51" s="197"/>
      <c r="R51" s="197"/>
      <c r="S51" s="197"/>
      <c r="T51" s="197"/>
      <c r="U51" s="197"/>
      <c r="V51" s="197">
        <f>M51</f>
        <v>981000</v>
      </c>
      <c r="W51" s="197"/>
      <c r="X51" s="274">
        <f t="shared" si="1"/>
        <v>981000</v>
      </c>
    </row>
    <row r="52" spans="1:24" x14ac:dyDescent="0.25">
      <c r="A52" s="192" t="s">
        <v>259</v>
      </c>
      <c r="B52" s="193"/>
      <c r="C52" s="229"/>
      <c r="D52" s="160"/>
      <c r="E52" s="199"/>
      <c r="F52" s="188"/>
      <c r="G52" s="229"/>
      <c r="H52" s="160"/>
      <c r="I52" s="199"/>
      <c r="K52" s="246"/>
      <c r="L52" s="160"/>
      <c r="M52" s="195">
        <v>4284598</v>
      </c>
      <c r="O52" s="273">
        <f t="shared" si="7"/>
        <v>4284598</v>
      </c>
      <c r="P52" s="196"/>
      <c r="Q52" s="197"/>
      <c r="R52" s="197"/>
      <c r="S52" s="197"/>
      <c r="T52" s="197">
        <v>37210</v>
      </c>
      <c r="U52" s="197"/>
      <c r="V52" s="197">
        <f>M52-T52</f>
        <v>4247388</v>
      </c>
      <c r="W52" s="197"/>
      <c r="X52" s="274">
        <f t="shared" si="1"/>
        <v>4284598</v>
      </c>
    </row>
    <row r="53" spans="1:24" ht="15.75" thickBot="1" x14ac:dyDescent="0.3">
      <c r="A53" s="192" t="s">
        <v>260</v>
      </c>
      <c r="B53" s="193"/>
      <c r="C53" s="229"/>
      <c r="D53" s="160"/>
      <c r="E53" s="230"/>
      <c r="F53" s="188"/>
      <c r="G53" s="229"/>
      <c r="H53" s="160"/>
      <c r="I53" s="230">
        <v>1308000</v>
      </c>
      <c r="K53" s="229"/>
      <c r="L53" s="160"/>
      <c r="M53" s="195">
        <v>1167168</v>
      </c>
      <c r="O53" s="273">
        <f t="shared" si="7"/>
        <v>1167168</v>
      </c>
      <c r="P53" s="196"/>
      <c r="Q53" s="197"/>
      <c r="R53" s="197"/>
      <c r="S53" s="197"/>
      <c r="T53" s="197">
        <f>O53</f>
        <v>1167168</v>
      </c>
      <c r="U53" s="197"/>
      <c r="V53" s="197"/>
      <c r="W53" s="197"/>
      <c r="X53" s="274">
        <f t="shared" si="1"/>
        <v>1167168</v>
      </c>
    </row>
    <row r="54" spans="1:24" x14ac:dyDescent="0.25">
      <c r="A54" s="231" t="s">
        <v>254</v>
      </c>
      <c r="B54" s="232" t="s">
        <v>255</v>
      </c>
      <c r="C54" s="233"/>
      <c r="D54" s="234"/>
      <c r="E54" s="235">
        <f>E55</f>
        <v>6922080</v>
      </c>
      <c r="F54" s="236"/>
      <c r="G54" s="233"/>
      <c r="H54" s="234"/>
      <c r="I54" s="235">
        <f>I55</f>
        <v>6883320</v>
      </c>
      <c r="J54" s="235">
        <f>J55</f>
        <v>0</v>
      </c>
      <c r="K54" s="233"/>
      <c r="L54" s="234"/>
      <c r="M54" s="235">
        <f t="shared" ref="M54:W54" si="8">SUM(M55:M56)</f>
        <v>8225514</v>
      </c>
      <c r="N54" s="235">
        <f t="shared" si="8"/>
        <v>0</v>
      </c>
      <c r="O54" s="235">
        <f t="shared" si="8"/>
        <v>8482904</v>
      </c>
      <c r="P54" s="235">
        <f t="shared" si="8"/>
        <v>0</v>
      </c>
      <c r="Q54" s="235">
        <f t="shared" si="8"/>
        <v>0</v>
      </c>
      <c r="R54" s="235">
        <f t="shared" si="8"/>
        <v>0</v>
      </c>
      <c r="S54" s="235">
        <f t="shared" si="8"/>
        <v>0</v>
      </c>
      <c r="T54" s="235">
        <f t="shared" si="8"/>
        <v>0</v>
      </c>
      <c r="U54" s="235">
        <f t="shared" si="8"/>
        <v>0</v>
      </c>
      <c r="V54" s="235">
        <f t="shared" si="8"/>
        <v>0</v>
      </c>
      <c r="W54" s="235">
        <f t="shared" si="8"/>
        <v>8482904</v>
      </c>
      <c r="X54" s="274">
        <f t="shared" si="1"/>
        <v>8482904</v>
      </c>
    </row>
    <row r="55" spans="1:24" x14ac:dyDescent="0.25">
      <c r="A55" s="237" t="s">
        <v>269</v>
      </c>
      <c r="B55" s="244"/>
      <c r="C55" s="243">
        <v>1140</v>
      </c>
      <c r="D55" s="238">
        <v>6072</v>
      </c>
      <c r="E55" s="239">
        <f>C55*D55</f>
        <v>6922080</v>
      </c>
      <c r="F55" s="247"/>
      <c r="G55" s="243">
        <v>1140</v>
      </c>
      <c r="H55" s="238">
        <v>6038</v>
      </c>
      <c r="I55" s="239">
        <f>G55*H55</f>
        <v>6883320</v>
      </c>
      <c r="J55" s="290"/>
      <c r="K55" s="243">
        <v>1140</v>
      </c>
      <c r="L55" s="238">
        <v>6038</v>
      </c>
      <c r="M55" s="239">
        <v>6854820</v>
      </c>
      <c r="N55" s="239"/>
      <c r="O55" s="289">
        <f>M55+N55</f>
        <v>6854820</v>
      </c>
      <c r="P55" s="240"/>
      <c r="Q55" s="240"/>
      <c r="R55" s="240"/>
      <c r="S55" s="240"/>
      <c r="T55" s="240"/>
      <c r="U55" s="240"/>
      <c r="V55" s="240"/>
      <c r="W55" s="240">
        <f>O55</f>
        <v>6854820</v>
      </c>
      <c r="X55" s="274">
        <f t="shared" si="1"/>
        <v>6854820</v>
      </c>
    </row>
    <row r="56" spans="1:24" ht="15.75" thickBot="1" x14ac:dyDescent="0.3">
      <c r="A56" s="245" t="s">
        <v>258</v>
      </c>
      <c r="B56" s="287"/>
      <c r="C56" s="286"/>
      <c r="D56" s="276"/>
      <c r="E56" s="276"/>
      <c r="F56" s="288"/>
      <c r="G56" s="286"/>
      <c r="H56" s="276"/>
      <c r="I56" s="276"/>
      <c r="J56" s="287"/>
      <c r="K56" s="286"/>
      <c r="L56" s="276"/>
      <c r="M56" s="276">
        <v>1370694</v>
      </c>
      <c r="N56" s="276"/>
      <c r="O56" s="276">
        <v>1628084</v>
      </c>
      <c r="P56" s="285"/>
      <c r="Q56" s="285"/>
      <c r="R56" s="285"/>
      <c r="S56" s="285"/>
      <c r="T56" s="285"/>
      <c r="U56" s="285"/>
      <c r="V56" s="285"/>
      <c r="W56" s="285">
        <f>O56</f>
        <v>1628084</v>
      </c>
      <c r="X56" s="274">
        <f t="shared" si="1"/>
        <v>1628084</v>
      </c>
    </row>
    <row r="57" spans="1:24" ht="15.75" thickBot="1" x14ac:dyDescent="0.3">
      <c r="A57" s="242" t="s">
        <v>256</v>
      </c>
      <c r="B57" s="283"/>
      <c r="C57" s="282"/>
      <c r="D57" s="281"/>
      <c r="E57" s="281"/>
      <c r="F57" s="284"/>
      <c r="G57" s="282"/>
      <c r="H57" s="281"/>
      <c r="I57" s="281"/>
      <c r="J57" s="283"/>
      <c r="K57" s="282"/>
      <c r="L57" s="281"/>
      <c r="M57" s="281">
        <f>SUM(M58:M61)</f>
        <v>5636879</v>
      </c>
      <c r="N57" s="281">
        <f>SUM(N58:N61)</f>
        <v>0</v>
      </c>
      <c r="O57" s="281">
        <f>SUM(O58:O61)</f>
        <v>6282161</v>
      </c>
      <c r="P57" s="281">
        <f>SUM(P58:P61)</f>
        <v>6282161</v>
      </c>
      <c r="Q57" s="281">
        <f t="shared" ref="Q57:W57" si="9">Q58</f>
        <v>0</v>
      </c>
      <c r="R57" s="281">
        <f t="shared" si="9"/>
        <v>0</v>
      </c>
      <c r="S57" s="281">
        <f t="shared" si="9"/>
        <v>0</v>
      </c>
      <c r="T57" s="281">
        <f t="shared" si="9"/>
        <v>0</v>
      </c>
      <c r="U57" s="281">
        <f t="shared" si="9"/>
        <v>0</v>
      </c>
      <c r="V57" s="281">
        <f t="shared" si="9"/>
        <v>0</v>
      </c>
      <c r="W57" s="281">
        <f t="shared" si="9"/>
        <v>0</v>
      </c>
      <c r="X57" s="274">
        <f t="shared" si="1"/>
        <v>6282161</v>
      </c>
    </row>
    <row r="58" spans="1:24" x14ac:dyDescent="0.25">
      <c r="A58" s="241" t="s">
        <v>257</v>
      </c>
      <c r="B58" s="279"/>
      <c r="C58" s="278"/>
      <c r="D58" s="277"/>
      <c r="E58" s="277"/>
      <c r="F58" s="280"/>
      <c r="G58" s="278"/>
      <c r="H58" s="277"/>
      <c r="I58" s="277"/>
      <c r="J58" s="279"/>
      <c r="K58" s="278"/>
      <c r="L58" s="277"/>
      <c r="M58" s="277">
        <v>579232</v>
      </c>
      <c r="N58" s="277"/>
      <c r="O58" s="276">
        <v>1224514</v>
      </c>
      <c r="P58" s="275">
        <v>1224514</v>
      </c>
      <c r="Q58" s="275"/>
      <c r="R58" s="275"/>
      <c r="S58" s="275"/>
      <c r="T58" s="275"/>
      <c r="U58" s="275"/>
      <c r="V58" s="275"/>
      <c r="W58" s="275"/>
      <c r="X58" s="274">
        <f t="shared" si="1"/>
        <v>1224514</v>
      </c>
    </row>
    <row r="59" spans="1:24" ht="15.75" x14ac:dyDescent="0.25">
      <c r="A59" s="259" t="s">
        <v>276</v>
      </c>
      <c r="M59" s="270">
        <v>1614100</v>
      </c>
      <c r="O59" s="273">
        <f>M59+N59</f>
        <v>1614100</v>
      </c>
      <c r="P59" s="271">
        <f>M59</f>
        <v>1614100</v>
      </c>
    </row>
    <row r="60" spans="1:24" ht="47.25" x14ac:dyDescent="0.25">
      <c r="A60" s="261" t="s">
        <v>277</v>
      </c>
      <c r="M60" s="270">
        <v>3143547</v>
      </c>
      <c r="O60" s="273">
        <f>M60+N60</f>
        <v>3143547</v>
      </c>
      <c r="P60" s="271">
        <f>M60</f>
        <v>3143547</v>
      </c>
    </row>
    <row r="61" spans="1:24" ht="15.75" x14ac:dyDescent="0.25">
      <c r="A61" s="262" t="s">
        <v>315</v>
      </c>
      <c r="M61" s="270">
        <v>300000</v>
      </c>
      <c r="O61" s="270">
        <v>300000</v>
      </c>
      <c r="P61" s="271">
        <v>300000</v>
      </c>
    </row>
  </sheetData>
  <pageMargins left="0.7" right="0.7" top="0.75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A421F-EDF8-4CDF-9465-B622DBA6CE71}">
  <dimension ref="A1:I79"/>
  <sheetViews>
    <sheetView workbookViewId="0">
      <pane ySplit="7" topLeftCell="A26" activePane="bottomLeft" state="frozen"/>
      <selection pane="bottomLeft" activeCell="D31" sqref="D31"/>
    </sheetView>
  </sheetViews>
  <sheetFormatPr defaultRowHeight="12.75" x14ac:dyDescent="0.2"/>
  <cols>
    <col min="1" max="1" width="5.7109375" style="680" customWidth="1"/>
    <col min="2" max="2" width="50" style="680" customWidth="1"/>
    <col min="3" max="8" width="13.7109375" style="680" customWidth="1"/>
    <col min="9" max="16384" width="9.140625" style="680"/>
  </cols>
  <sheetData>
    <row r="1" spans="1:9" ht="18.75" x14ac:dyDescent="0.3">
      <c r="B1" s="684" t="s">
        <v>0</v>
      </c>
      <c r="C1" s="64" t="s">
        <v>192</v>
      </c>
    </row>
    <row r="2" spans="1:9" ht="18.75" x14ac:dyDescent="0.3">
      <c r="B2" s="685" t="s">
        <v>120</v>
      </c>
      <c r="C2" s="686" t="s">
        <v>308</v>
      </c>
    </row>
    <row r="3" spans="1:9" ht="18.75" x14ac:dyDescent="0.3">
      <c r="B3" s="28"/>
    </row>
    <row r="4" spans="1:9" ht="15.75" x14ac:dyDescent="0.25">
      <c r="B4" s="29" t="s">
        <v>116</v>
      </c>
      <c r="C4" s="680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902</v>
      </c>
      <c r="D6" s="25" t="s">
        <v>902</v>
      </c>
      <c r="E6" s="25" t="s">
        <v>902</v>
      </c>
      <c r="F6" s="25" t="s">
        <v>902</v>
      </c>
      <c r="G6" s="25" t="s">
        <v>902</v>
      </c>
      <c r="H6" s="25" t="s">
        <v>902</v>
      </c>
    </row>
    <row r="7" spans="1:9" ht="25.5" x14ac:dyDescent="0.2">
      <c r="A7" s="5">
        <v>1</v>
      </c>
      <c r="B7" s="31" t="s">
        <v>52</v>
      </c>
      <c r="C7" s="56">
        <f t="shared" ref="C7:C70" si="0">SUM(D7:H7)</f>
        <v>107325524</v>
      </c>
      <c r="D7" s="38">
        <v>107325524</v>
      </c>
      <c r="E7" s="6"/>
      <c r="F7" s="6"/>
      <c r="G7" s="6"/>
      <c r="H7" s="6"/>
    </row>
    <row r="8" spans="1:9" ht="25.5" x14ac:dyDescent="0.2">
      <c r="A8" s="5">
        <v>2</v>
      </c>
      <c r="B8" s="31" t="s">
        <v>53</v>
      </c>
      <c r="C8" s="57">
        <f t="shared" si="0"/>
        <v>137232669</v>
      </c>
      <c r="D8" s="38">
        <v>137232669</v>
      </c>
      <c r="E8" s="6"/>
      <c r="F8" s="6"/>
      <c r="G8" s="6"/>
      <c r="H8" s="6"/>
    </row>
    <row r="9" spans="1:9" ht="25.5" x14ac:dyDescent="0.2">
      <c r="A9" s="5">
        <v>3</v>
      </c>
      <c r="B9" s="31" t="s">
        <v>54</v>
      </c>
      <c r="C9" s="57">
        <f t="shared" si="0"/>
        <v>94992316</v>
      </c>
      <c r="D9" s="38">
        <v>94992316</v>
      </c>
      <c r="E9" s="6"/>
      <c r="F9" s="6"/>
      <c r="G9" s="6"/>
      <c r="H9" s="6"/>
    </row>
    <row r="10" spans="1:9" ht="25.5" x14ac:dyDescent="0.2">
      <c r="A10" s="5">
        <v>4</v>
      </c>
      <c r="B10" s="31" t="s">
        <v>55</v>
      </c>
      <c r="C10" s="57">
        <f t="shared" si="0"/>
        <v>8482904</v>
      </c>
      <c r="D10" s="38">
        <v>8482904</v>
      </c>
      <c r="E10" s="6"/>
      <c r="F10" s="6"/>
      <c r="G10" s="6"/>
      <c r="H10" s="6"/>
    </row>
    <row r="11" spans="1:9" ht="25.5" x14ac:dyDescent="0.2">
      <c r="A11" s="5">
        <v>5</v>
      </c>
      <c r="B11" s="31" t="s">
        <v>56</v>
      </c>
      <c r="C11" s="57">
        <f t="shared" si="0"/>
        <v>6282161</v>
      </c>
      <c r="D11" s="38">
        <v>6282161</v>
      </c>
      <c r="E11" s="6"/>
      <c r="F11" s="6"/>
      <c r="G11" s="6"/>
      <c r="H11" s="6"/>
    </row>
    <row r="12" spans="1:9" x14ac:dyDescent="0.2">
      <c r="A12" s="5">
        <v>6</v>
      </c>
      <c r="B12" s="31" t="s">
        <v>301</v>
      </c>
      <c r="C12" s="57">
        <f t="shared" si="0"/>
        <v>25538</v>
      </c>
      <c r="D12" s="81">
        <v>25538</v>
      </c>
      <c r="E12" s="6"/>
      <c r="F12" s="6"/>
      <c r="G12" s="6"/>
      <c r="H12" s="6"/>
      <c r="I12" s="97"/>
    </row>
    <row r="13" spans="1:9" x14ac:dyDescent="0.2">
      <c r="A13" s="5">
        <v>7</v>
      </c>
      <c r="B13" s="31" t="s">
        <v>57</v>
      </c>
      <c r="C13" s="57">
        <f t="shared" si="0"/>
        <v>354341112</v>
      </c>
      <c r="D13" s="39">
        <f>SUM(D7:D12)</f>
        <v>354341112</v>
      </c>
      <c r="E13" s="39">
        <f t="shared" ref="E13:H13" si="1">SUM(E7:E12)</f>
        <v>0</v>
      </c>
      <c r="F13" s="39">
        <f t="shared" si="1"/>
        <v>0</v>
      </c>
      <c r="G13" s="39">
        <f t="shared" si="1"/>
        <v>0</v>
      </c>
      <c r="H13" s="39">
        <f t="shared" si="1"/>
        <v>0</v>
      </c>
    </row>
    <row r="14" spans="1:9" ht="25.5" x14ac:dyDescent="0.2">
      <c r="A14" s="5">
        <v>8</v>
      </c>
      <c r="B14" s="31" t="s">
        <v>58</v>
      </c>
      <c r="C14" s="57">
        <f t="shared" si="0"/>
        <v>300818446</v>
      </c>
      <c r="D14" s="39">
        <f>SUM(D15:D19)</f>
        <v>238781942</v>
      </c>
      <c r="E14" s="17">
        <f>SUM(E15:E19)</f>
        <v>0</v>
      </c>
      <c r="F14" s="17">
        <f>SUM(F15:F19)</f>
        <v>62036504</v>
      </c>
      <c r="G14" s="17">
        <f>SUM(G15:G19)</f>
        <v>0</v>
      </c>
      <c r="H14" s="17">
        <f>SUM(H15:H19)</f>
        <v>0</v>
      </c>
    </row>
    <row r="15" spans="1:9" x14ac:dyDescent="0.2">
      <c r="A15" s="5">
        <v>9</v>
      </c>
      <c r="B15" s="31" t="s">
        <v>59</v>
      </c>
      <c r="C15" s="57">
        <f t="shared" si="0"/>
        <v>4914158</v>
      </c>
      <c r="D15" s="38">
        <v>4914158</v>
      </c>
      <c r="E15" s="6"/>
      <c r="F15" s="6"/>
      <c r="G15" s="6"/>
      <c r="H15" s="6"/>
    </row>
    <row r="16" spans="1:9" x14ac:dyDescent="0.2">
      <c r="A16" s="5">
        <v>10</v>
      </c>
      <c r="B16" s="31" t="s">
        <v>60</v>
      </c>
      <c r="C16" s="57">
        <f t="shared" si="0"/>
        <v>14430000</v>
      </c>
      <c r="D16" s="38">
        <v>14430000</v>
      </c>
      <c r="E16" s="6"/>
      <c r="F16" s="6"/>
      <c r="G16" s="6"/>
      <c r="H16" s="6"/>
    </row>
    <row r="17" spans="1:8" x14ac:dyDescent="0.2">
      <c r="A17" s="5"/>
      <c r="B17" s="31" t="s">
        <v>309</v>
      </c>
      <c r="C17" s="57">
        <f t="shared" si="0"/>
        <v>219437784</v>
      </c>
      <c r="D17" s="38">
        <v>219437784</v>
      </c>
      <c r="E17" s="6"/>
      <c r="F17" s="6"/>
      <c r="G17" s="6"/>
      <c r="H17" s="6"/>
    </row>
    <row r="18" spans="1:8" x14ac:dyDescent="0.2">
      <c r="A18" s="5">
        <v>11</v>
      </c>
      <c r="B18" s="31" t="s">
        <v>61</v>
      </c>
      <c r="C18" s="57">
        <f t="shared" si="0"/>
        <v>62036504</v>
      </c>
      <c r="D18" s="38"/>
      <c r="E18" s="6"/>
      <c r="F18" s="6">
        <v>62036504</v>
      </c>
      <c r="G18" s="6"/>
      <c r="H18" s="8"/>
    </row>
    <row r="19" spans="1:8" x14ac:dyDescent="0.2">
      <c r="A19" s="5">
        <v>12</v>
      </c>
      <c r="B19" s="31" t="s">
        <v>62</v>
      </c>
      <c r="C19" s="57">
        <f t="shared" si="0"/>
        <v>0</v>
      </c>
      <c r="D19" s="38"/>
      <c r="E19" s="6"/>
      <c r="F19" s="6"/>
      <c r="G19" s="6"/>
      <c r="H19" s="6"/>
    </row>
    <row r="20" spans="1:8" ht="25.5" x14ac:dyDescent="0.2">
      <c r="A20" s="5">
        <v>13</v>
      </c>
      <c r="B20" s="32" t="s">
        <v>63</v>
      </c>
      <c r="C20" s="57">
        <f t="shared" si="0"/>
        <v>655159558</v>
      </c>
      <c r="D20" s="40">
        <f>D13+D14</f>
        <v>593123054</v>
      </c>
      <c r="E20" s="7">
        <f>E13+E14</f>
        <v>0</v>
      </c>
      <c r="F20" s="7">
        <f>F13+F14</f>
        <v>62036504</v>
      </c>
      <c r="G20" s="7">
        <f>G13+G14</f>
        <v>0</v>
      </c>
      <c r="H20" s="7">
        <f>H13+H14</f>
        <v>0</v>
      </c>
    </row>
    <row r="21" spans="1:8" x14ac:dyDescent="0.2">
      <c r="A21" s="5">
        <v>14</v>
      </c>
      <c r="B21" s="31" t="s">
        <v>64</v>
      </c>
      <c r="C21" s="57">
        <f t="shared" si="0"/>
        <v>783323369</v>
      </c>
      <c r="D21" s="41">
        <f>SUM(D22:D26)</f>
        <v>783323369</v>
      </c>
      <c r="E21" s="18">
        <f>SUM(E22:E26)</f>
        <v>0</v>
      </c>
      <c r="F21" s="18">
        <f>SUM(F22:F26)</f>
        <v>0</v>
      </c>
      <c r="G21" s="18">
        <f>SUM(G22:G26)</f>
        <v>0</v>
      </c>
      <c r="H21" s="18">
        <f>SUM(H22:H26)</f>
        <v>0</v>
      </c>
    </row>
    <row r="22" spans="1:8" x14ac:dyDescent="0.2">
      <c r="A22" s="5">
        <v>15</v>
      </c>
      <c r="B22" s="31" t="s">
        <v>317</v>
      </c>
      <c r="C22" s="57">
        <f t="shared" si="0"/>
        <v>3382814</v>
      </c>
      <c r="D22" s="38">
        <v>3382814</v>
      </c>
      <c r="E22" s="4"/>
      <c r="F22" s="4"/>
      <c r="G22" s="4"/>
      <c r="H22" s="4"/>
    </row>
    <row r="23" spans="1:8" x14ac:dyDescent="0.2">
      <c r="A23" s="5">
        <v>16</v>
      </c>
      <c r="B23" s="31" t="s">
        <v>66</v>
      </c>
      <c r="C23" s="57">
        <f t="shared" si="0"/>
        <v>0</v>
      </c>
      <c r="D23" s="38"/>
      <c r="E23" s="4"/>
      <c r="F23" s="4"/>
      <c r="G23" s="4"/>
      <c r="H23" s="4"/>
    </row>
    <row r="24" spans="1:8" x14ac:dyDescent="0.2">
      <c r="A24" s="5"/>
      <c r="B24" s="31" t="s">
        <v>310</v>
      </c>
      <c r="C24" s="57">
        <f t="shared" si="0"/>
        <v>779940555</v>
      </c>
      <c r="D24" s="38">
        <v>779940555</v>
      </c>
      <c r="E24" s="4"/>
      <c r="F24" s="4"/>
      <c r="G24" s="4"/>
      <c r="H24" s="4"/>
    </row>
    <row r="25" spans="1:8" x14ac:dyDescent="0.2">
      <c r="A25" s="5">
        <v>17</v>
      </c>
      <c r="B25" s="31" t="s">
        <v>67</v>
      </c>
      <c r="C25" s="57">
        <f t="shared" si="0"/>
        <v>0</v>
      </c>
      <c r="D25" s="38"/>
      <c r="E25" s="4"/>
      <c r="F25" s="4"/>
      <c r="G25" s="4"/>
      <c r="H25" s="4"/>
    </row>
    <row r="26" spans="1:8" x14ac:dyDescent="0.2">
      <c r="A26" s="5">
        <v>18</v>
      </c>
      <c r="B26" s="687" t="s">
        <v>68</v>
      </c>
      <c r="C26" s="57">
        <f t="shared" si="0"/>
        <v>0</v>
      </c>
      <c r="D26" s="38"/>
      <c r="E26" s="4"/>
      <c r="F26" s="4"/>
      <c r="G26" s="4"/>
      <c r="H26" s="4"/>
    </row>
    <row r="27" spans="1:8" ht="25.5" x14ac:dyDescent="0.2">
      <c r="A27" s="5">
        <v>19</v>
      </c>
      <c r="B27" s="32" t="s">
        <v>69</v>
      </c>
      <c r="C27" s="57">
        <f t="shared" si="0"/>
        <v>783323369</v>
      </c>
      <c r="D27" s="40">
        <f>D21</f>
        <v>783323369</v>
      </c>
      <c r="E27" s="7">
        <f>E21</f>
        <v>0</v>
      </c>
      <c r="F27" s="7">
        <f>F21</f>
        <v>0</v>
      </c>
      <c r="G27" s="7">
        <f>G21</f>
        <v>0</v>
      </c>
      <c r="H27" s="7">
        <f>H21</f>
        <v>0</v>
      </c>
    </row>
    <row r="28" spans="1:8" x14ac:dyDescent="0.2">
      <c r="A28" s="5">
        <v>20</v>
      </c>
      <c r="B28" s="31" t="s">
        <v>70</v>
      </c>
      <c r="C28" s="57">
        <f t="shared" si="0"/>
        <v>108432572</v>
      </c>
      <c r="D28" s="39">
        <f>SUM(D29:D30)</f>
        <v>108432572</v>
      </c>
      <c r="E28" s="17">
        <f>SUM(E29:E30)</f>
        <v>0</v>
      </c>
      <c r="F28" s="17">
        <f>SUM(F29:F30)</f>
        <v>0</v>
      </c>
      <c r="G28" s="17">
        <f>SUM(G29:G30)</f>
        <v>0</v>
      </c>
      <c r="H28" s="17">
        <f>SUM(H29:H30)</f>
        <v>0</v>
      </c>
    </row>
    <row r="29" spans="1:8" x14ac:dyDescent="0.2">
      <c r="A29" s="5">
        <v>21</v>
      </c>
      <c r="B29" s="31" t="s">
        <v>71</v>
      </c>
      <c r="C29" s="57">
        <f t="shared" si="0"/>
        <v>90794883</v>
      </c>
      <c r="D29" s="38">
        <v>90794883</v>
      </c>
      <c r="E29" s="6"/>
      <c r="F29" s="6"/>
      <c r="G29" s="6"/>
      <c r="H29" s="6"/>
    </row>
    <row r="30" spans="1:8" ht="16.5" customHeight="1" x14ac:dyDescent="0.2">
      <c r="A30" s="5">
        <v>22</v>
      </c>
      <c r="B30" s="31" t="s">
        <v>72</v>
      </c>
      <c r="C30" s="57">
        <f t="shared" si="0"/>
        <v>17637689</v>
      </c>
      <c r="D30" s="38">
        <v>17637689</v>
      </c>
      <c r="E30" s="6"/>
      <c r="F30" s="6"/>
      <c r="G30" s="6"/>
      <c r="H30" s="6"/>
    </row>
    <row r="31" spans="1:8" ht="18.75" customHeight="1" x14ac:dyDescent="0.2">
      <c r="A31" s="5">
        <v>23</v>
      </c>
      <c r="B31" s="31" t="s">
        <v>73</v>
      </c>
      <c r="C31" s="57">
        <f t="shared" si="0"/>
        <v>182983484</v>
      </c>
      <c r="D31" s="38">
        <v>182983484</v>
      </c>
      <c r="E31" s="6"/>
      <c r="F31" s="6"/>
      <c r="G31" s="6"/>
      <c r="H31" s="6"/>
    </row>
    <row r="32" spans="1:8" x14ac:dyDescent="0.2">
      <c r="A32" s="5">
        <v>24</v>
      </c>
      <c r="B32" s="31" t="s">
        <v>74</v>
      </c>
      <c r="C32" s="57">
        <f t="shared" si="0"/>
        <v>11678757</v>
      </c>
      <c r="D32" s="38">
        <v>11678757</v>
      </c>
      <c r="E32" s="6"/>
      <c r="F32" s="6"/>
      <c r="G32" s="6"/>
      <c r="H32" s="6"/>
    </row>
    <row r="33" spans="1:8" ht="25.5" x14ac:dyDescent="0.2">
      <c r="A33" s="5">
        <v>25</v>
      </c>
      <c r="B33" s="31" t="s">
        <v>75</v>
      </c>
      <c r="C33" s="57">
        <f t="shared" si="0"/>
        <v>110000</v>
      </c>
      <c r="D33" s="38">
        <v>110000</v>
      </c>
      <c r="E33" s="6"/>
      <c r="F33" s="6"/>
      <c r="G33" s="6"/>
      <c r="H33" s="6"/>
    </row>
    <row r="34" spans="1:8" x14ac:dyDescent="0.2">
      <c r="A34" s="5">
        <v>26</v>
      </c>
      <c r="B34" s="31" t="s">
        <v>76</v>
      </c>
      <c r="C34" s="57">
        <f t="shared" si="0"/>
        <v>194772241</v>
      </c>
      <c r="D34" s="39">
        <f>SUM(D31:D33)</f>
        <v>194772241</v>
      </c>
      <c r="E34" s="17">
        <f>SUM(E31:E33)</f>
        <v>0</v>
      </c>
      <c r="F34" s="17">
        <f>SUM(F31:F33)</f>
        <v>0</v>
      </c>
      <c r="G34" s="17">
        <f>SUM(G31:G33)</f>
        <v>0</v>
      </c>
      <c r="H34" s="17">
        <f>SUM(H31:H33)</f>
        <v>0</v>
      </c>
    </row>
    <row r="35" spans="1:8" x14ac:dyDescent="0.2">
      <c r="A35" s="5">
        <v>27</v>
      </c>
      <c r="B35" s="31" t="s">
        <v>77</v>
      </c>
      <c r="C35" s="57">
        <f t="shared" si="0"/>
        <v>0</v>
      </c>
      <c r="D35" s="39">
        <f>SUM(D36:D38)</f>
        <v>0</v>
      </c>
      <c r="E35" s="17">
        <f>SUM(E36:E38)</f>
        <v>0</v>
      </c>
      <c r="F35" s="17">
        <f>SUM(F36:F38)</f>
        <v>0</v>
      </c>
      <c r="G35" s="17">
        <f>SUM(G36:G38)</f>
        <v>0</v>
      </c>
      <c r="H35" s="17">
        <f>SUM(H36:H38)</f>
        <v>0</v>
      </c>
    </row>
    <row r="36" spans="1:8" ht="51" x14ac:dyDescent="0.2">
      <c r="A36" s="5">
        <v>28</v>
      </c>
      <c r="B36" s="31" t="s">
        <v>78</v>
      </c>
      <c r="C36" s="57">
        <f t="shared" si="0"/>
        <v>0</v>
      </c>
      <c r="D36" s="38"/>
      <c r="E36" s="6"/>
      <c r="F36" s="6"/>
      <c r="G36" s="6"/>
      <c r="H36" s="6"/>
    </row>
    <row r="37" spans="1:8" x14ac:dyDescent="0.2">
      <c r="A37" s="5">
        <v>29</v>
      </c>
      <c r="B37" s="31" t="s">
        <v>79</v>
      </c>
      <c r="C37" s="57">
        <f t="shared" si="0"/>
        <v>0</v>
      </c>
      <c r="D37" s="38"/>
      <c r="E37" s="6"/>
      <c r="F37" s="6"/>
      <c r="G37" s="6"/>
      <c r="H37" s="6"/>
    </row>
    <row r="38" spans="1:8" x14ac:dyDescent="0.2">
      <c r="A38" s="5">
        <v>30</v>
      </c>
      <c r="B38" s="31" t="s">
        <v>80</v>
      </c>
      <c r="C38" s="57">
        <f t="shared" si="0"/>
        <v>0</v>
      </c>
      <c r="D38" s="42"/>
      <c r="E38" s="4"/>
      <c r="F38" s="4"/>
      <c r="G38" s="4"/>
      <c r="H38" s="4"/>
    </row>
    <row r="39" spans="1:8" x14ac:dyDescent="0.2">
      <c r="A39" s="5">
        <v>31</v>
      </c>
      <c r="B39" s="32" t="s">
        <v>81</v>
      </c>
      <c r="C39" s="57">
        <f t="shared" si="0"/>
        <v>303204813</v>
      </c>
      <c r="D39" s="40">
        <f>D28+D34+D35</f>
        <v>303204813</v>
      </c>
      <c r="E39" s="7">
        <f>E28+E34+E35</f>
        <v>0</v>
      </c>
      <c r="F39" s="7">
        <f>F28+F34+F35</f>
        <v>0</v>
      </c>
      <c r="G39" s="7">
        <f>G28+G34+G35</f>
        <v>0</v>
      </c>
      <c r="H39" s="7">
        <f>H28+H34+H35</f>
        <v>0</v>
      </c>
    </row>
    <row r="40" spans="1:8" x14ac:dyDescent="0.2">
      <c r="A40" s="5">
        <v>32</v>
      </c>
      <c r="B40" s="688" t="s">
        <v>189</v>
      </c>
      <c r="C40" s="57">
        <f t="shared" si="0"/>
        <v>44200</v>
      </c>
      <c r="D40" s="81"/>
      <c r="E40" s="82"/>
      <c r="F40" s="82"/>
      <c r="G40" s="82">
        <v>44200</v>
      </c>
      <c r="H40" s="82"/>
    </row>
    <row r="41" spans="1:8" x14ac:dyDescent="0.2">
      <c r="A41" s="5">
        <v>33</v>
      </c>
      <c r="B41" s="34" t="s">
        <v>82</v>
      </c>
      <c r="C41" s="57">
        <f t="shared" si="0"/>
        <v>7407954</v>
      </c>
      <c r="D41" s="43">
        <f>SUM(D42:D44)</f>
        <v>0</v>
      </c>
      <c r="E41" s="19">
        <f>SUM(E42:E44)</f>
        <v>335000</v>
      </c>
      <c r="F41" s="19">
        <f>SUM(F42:F44)</f>
        <v>400000</v>
      </c>
      <c r="G41" s="19">
        <f>SUM(G42:G44)</f>
        <v>1405250</v>
      </c>
      <c r="H41" s="19">
        <f>SUM(H42:H44)</f>
        <v>5267704</v>
      </c>
    </row>
    <row r="42" spans="1:8" x14ac:dyDescent="0.2">
      <c r="A42" s="5">
        <v>34</v>
      </c>
      <c r="B42" s="34" t="s">
        <v>83</v>
      </c>
      <c r="C42" s="57">
        <f t="shared" si="0"/>
        <v>562880</v>
      </c>
      <c r="D42" s="44"/>
      <c r="E42" s="8"/>
      <c r="F42" s="8"/>
      <c r="G42" s="8"/>
      <c r="H42" s="8">
        <v>562880</v>
      </c>
    </row>
    <row r="43" spans="1:8" x14ac:dyDescent="0.2">
      <c r="A43" s="5">
        <v>35</v>
      </c>
      <c r="B43" s="34" t="s">
        <v>84</v>
      </c>
      <c r="C43" s="57">
        <f t="shared" si="0"/>
        <v>1495000</v>
      </c>
      <c r="D43" s="44"/>
      <c r="E43" s="8">
        <v>335000</v>
      </c>
      <c r="F43" s="8">
        <v>400000</v>
      </c>
      <c r="G43" s="8">
        <v>760000</v>
      </c>
      <c r="H43" s="8"/>
    </row>
    <row r="44" spans="1:8" x14ac:dyDescent="0.2">
      <c r="A44" s="5">
        <v>36</v>
      </c>
      <c r="B44" s="34" t="s">
        <v>85</v>
      </c>
      <c r="C44" s="57">
        <f t="shared" si="0"/>
        <v>5350074</v>
      </c>
      <c r="D44" s="44"/>
      <c r="E44" s="8"/>
      <c r="F44" s="8"/>
      <c r="G44" s="8">
        <v>645250</v>
      </c>
      <c r="H44" s="8">
        <v>4704824</v>
      </c>
    </row>
    <row r="45" spans="1:8" x14ac:dyDescent="0.2">
      <c r="A45" s="5">
        <v>37</v>
      </c>
      <c r="B45" s="31" t="s">
        <v>86</v>
      </c>
      <c r="C45" s="57">
        <f t="shared" si="0"/>
        <v>3772000</v>
      </c>
      <c r="D45" s="43">
        <f>SUM(D46:D47)</f>
        <v>1330000</v>
      </c>
      <c r="E45" s="19">
        <f>SUM(E46:E47)</f>
        <v>1200000</v>
      </c>
      <c r="F45" s="19">
        <f>SUM(F46:F47)</f>
        <v>1242000</v>
      </c>
      <c r="G45" s="19">
        <f>SUM(G46:G47)</f>
        <v>0</v>
      </c>
      <c r="H45" s="19">
        <f>SUM(H46:H47)</f>
        <v>0</v>
      </c>
    </row>
    <row r="46" spans="1:8" x14ac:dyDescent="0.2">
      <c r="A46" s="5">
        <v>38</v>
      </c>
      <c r="B46" s="31" t="s">
        <v>87</v>
      </c>
      <c r="C46" s="57">
        <f t="shared" si="0"/>
        <v>2530000</v>
      </c>
      <c r="D46" s="38">
        <v>1330000</v>
      </c>
      <c r="E46" s="6">
        <v>1200000</v>
      </c>
      <c r="F46" s="6"/>
      <c r="G46" s="6"/>
      <c r="H46" s="6"/>
    </row>
    <row r="47" spans="1:8" x14ac:dyDescent="0.2">
      <c r="A47" s="5">
        <v>39</v>
      </c>
      <c r="B47" s="31" t="s">
        <v>88</v>
      </c>
      <c r="C47" s="57">
        <f t="shared" si="0"/>
        <v>1242000</v>
      </c>
      <c r="D47" s="38"/>
      <c r="E47" s="6"/>
      <c r="F47" s="6">
        <v>1242000</v>
      </c>
      <c r="G47" s="6"/>
      <c r="H47" s="6"/>
    </row>
    <row r="48" spans="1:8" x14ac:dyDescent="0.2">
      <c r="A48" s="5">
        <v>40</v>
      </c>
      <c r="B48" s="31" t="s">
        <v>89</v>
      </c>
      <c r="C48" s="57">
        <f t="shared" si="0"/>
        <v>20202742</v>
      </c>
      <c r="D48" s="43">
        <f>SUM(D49:D53)</f>
        <v>20202742</v>
      </c>
      <c r="E48" s="19">
        <f>SUM(E49:E53)</f>
        <v>0</v>
      </c>
      <c r="F48" s="19">
        <f>SUM(F49:F53)</f>
        <v>0</v>
      </c>
      <c r="G48" s="19">
        <f>SUM(G49:G53)</f>
        <v>0</v>
      </c>
      <c r="H48" s="19">
        <f>SUM(H49:H53)</f>
        <v>0</v>
      </c>
    </row>
    <row r="49" spans="1:8" ht="25.5" x14ac:dyDescent="0.2">
      <c r="A49" s="5">
        <v>41</v>
      </c>
      <c r="B49" s="31" t="s">
        <v>90</v>
      </c>
      <c r="C49" s="57">
        <f t="shared" si="0"/>
        <v>9611212</v>
      </c>
      <c r="D49" s="38">
        <v>9611212</v>
      </c>
      <c r="E49" s="6"/>
      <c r="F49" s="6"/>
      <c r="G49" s="6"/>
      <c r="H49" s="6"/>
    </row>
    <row r="50" spans="1:8" ht="25.5" x14ac:dyDescent="0.2">
      <c r="A50" s="5">
        <v>42</v>
      </c>
      <c r="B50" s="31" t="s">
        <v>91</v>
      </c>
      <c r="C50" s="57">
        <f t="shared" si="0"/>
        <v>812030</v>
      </c>
      <c r="D50" s="38">
        <v>812030</v>
      </c>
      <c r="E50" s="6"/>
      <c r="F50" s="6"/>
      <c r="G50" s="6"/>
      <c r="H50" s="6"/>
    </row>
    <row r="51" spans="1:8" x14ac:dyDescent="0.2">
      <c r="A51" s="5">
        <v>43</v>
      </c>
      <c r="B51" s="31" t="s">
        <v>92</v>
      </c>
      <c r="C51" s="57">
        <f t="shared" si="0"/>
        <v>9269500</v>
      </c>
      <c r="D51" s="38">
        <v>9269500</v>
      </c>
      <c r="E51" s="6"/>
      <c r="F51" s="6"/>
      <c r="G51" s="6"/>
      <c r="H51" s="6"/>
    </row>
    <row r="52" spans="1:8" ht="25.5" x14ac:dyDescent="0.2">
      <c r="A52" s="5">
        <v>44</v>
      </c>
      <c r="B52" s="31" t="s">
        <v>93</v>
      </c>
      <c r="C52" s="57">
        <f t="shared" si="0"/>
        <v>0</v>
      </c>
      <c r="D52" s="38"/>
      <c r="E52" s="6"/>
      <c r="F52" s="6"/>
      <c r="G52" s="6"/>
      <c r="H52" s="6"/>
    </row>
    <row r="53" spans="1:8" x14ac:dyDescent="0.2">
      <c r="A53" s="5">
        <v>45</v>
      </c>
      <c r="B53" s="31" t="s">
        <v>94</v>
      </c>
      <c r="C53" s="57">
        <f t="shared" si="0"/>
        <v>510000</v>
      </c>
      <c r="D53" s="38">
        <v>510000</v>
      </c>
      <c r="E53" s="6"/>
      <c r="F53" s="6"/>
      <c r="G53" s="6"/>
      <c r="H53" s="6"/>
    </row>
    <row r="54" spans="1:8" x14ac:dyDescent="0.2">
      <c r="A54" s="5">
        <v>46</v>
      </c>
      <c r="B54" s="31" t="s">
        <v>95</v>
      </c>
      <c r="C54" s="57">
        <f t="shared" si="0"/>
        <v>898775</v>
      </c>
      <c r="D54" s="38"/>
      <c r="E54" s="6"/>
      <c r="F54" s="6"/>
      <c r="G54" s="6"/>
      <c r="H54" s="6">
        <v>898775</v>
      </c>
    </row>
    <row r="55" spans="1:8" x14ac:dyDescent="0.2">
      <c r="A55" s="5">
        <v>47</v>
      </c>
      <c r="B55" s="31" t="s">
        <v>96</v>
      </c>
      <c r="C55" s="57">
        <f t="shared" si="0"/>
        <v>8065896</v>
      </c>
      <c r="D55" s="45">
        <v>5543157</v>
      </c>
      <c r="E55" s="9">
        <f>(E41+E45+E48+E54)*0.27</f>
        <v>414450</v>
      </c>
      <c r="F55" s="9">
        <f>(F41+F45+F48+F54)*0.27</f>
        <v>443340.00000000006</v>
      </c>
      <c r="G55" s="9"/>
      <c r="H55" s="9">
        <v>1664949</v>
      </c>
    </row>
    <row r="56" spans="1:8" x14ac:dyDescent="0.2">
      <c r="A56" s="5">
        <v>48</v>
      </c>
      <c r="B56" s="31" t="s">
        <v>97</v>
      </c>
      <c r="C56" s="57">
        <f t="shared" si="0"/>
        <v>0</v>
      </c>
      <c r="D56" s="38"/>
      <c r="E56" s="6"/>
      <c r="F56" s="6"/>
      <c r="G56" s="6"/>
      <c r="H56" s="6"/>
    </row>
    <row r="57" spans="1:8" ht="25.5" x14ac:dyDescent="0.2">
      <c r="A57" s="5">
        <v>49</v>
      </c>
      <c r="B57" s="31" t="s">
        <v>98</v>
      </c>
      <c r="C57" s="57">
        <f t="shared" si="0"/>
        <v>0</v>
      </c>
      <c r="D57" s="38"/>
      <c r="E57" s="6"/>
      <c r="F57" s="6"/>
      <c r="G57" s="6"/>
      <c r="H57" s="6"/>
    </row>
    <row r="58" spans="1:8" x14ac:dyDescent="0.2">
      <c r="A58" s="5">
        <v>50</v>
      </c>
      <c r="B58" s="31" t="s">
        <v>99</v>
      </c>
      <c r="C58" s="57">
        <f t="shared" si="0"/>
        <v>0</v>
      </c>
      <c r="D58" s="38"/>
      <c r="E58" s="6"/>
      <c r="F58" s="6"/>
      <c r="G58" s="6"/>
      <c r="H58" s="6"/>
    </row>
    <row r="59" spans="1:8" ht="25.5" x14ac:dyDescent="0.2">
      <c r="A59" s="5">
        <v>51</v>
      </c>
      <c r="B59" s="31" t="s">
        <v>100</v>
      </c>
      <c r="C59" s="57">
        <f t="shared" si="0"/>
        <v>0</v>
      </c>
      <c r="D59" s="38"/>
      <c r="E59" s="6"/>
      <c r="F59" s="6"/>
      <c r="G59" s="6"/>
      <c r="H59" s="6"/>
    </row>
    <row r="60" spans="1:8" x14ac:dyDescent="0.2">
      <c r="A60" s="5">
        <v>52</v>
      </c>
      <c r="B60" s="31" t="s">
        <v>101</v>
      </c>
      <c r="C60" s="57">
        <f t="shared" si="0"/>
        <v>0</v>
      </c>
      <c r="D60" s="38"/>
      <c r="E60" s="6"/>
      <c r="F60" s="6"/>
      <c r="G60" s="6"/>
      <c r="H60" s="6"/>
    </row>
    <row r="61" spans="1:8" x14ac:dyDescent="0.2">
      <c r="A61" s="5">
        <v>53</v>
      </c>
      <c r="B61" s="31" t="s">
        <v>102</v>
      </c>
      <c r="C61" s="57">
        <f t="shared" si="0"/>
        <v>0</v>
      </c>
      <c r="D61" s="38"/>
      <c r="E61" s="6"/>
      <c r="F61" s="6"/>
      <c r="G61" s="6"/>
      <c r="H61" s="6"/>
    </row>
    <row r="62" spans="1:8" s="60" customFormat="1" x14ac:dyDescent="0.2">
      <c r="A62" s="5">
        <v>54</v>
      </c>
      <c r="B62" s="31" t="s">
        <v>103</v>
      </c>
      <c r="C62" s="59">
        <f t="shared" si="0"/>
        <v>12000</v>
      </c>
      <c r="D62" s="38"/>
      <c r="E62" s="6"/>
      <c r="F62" s="6">
        <v>12000</v>
      </c>
      <c r="G62" s="6"/>
      <c r="H62" s="6"/>
    </row>
    <row r="63" spans="1:8" x14ac:dyDescent="0.2">
      <c r="A63" s="5">
        <v>55</v>
      </c>
      <c r="B63" s="32" t="s">
        <v>104</v>
      </c>
      <c r="C63" s="57">
        <f t="shared" si="0"/>
        <v>40403567</v>
      </c>
      <c r="D63" s="40">
        <f>D40+D41+D45+D48+D54+D55+D56+D57+D58+D59+D60+D61+D62</f>
        <v>27075899</v>
      </c>
      <c r="E63" s="40">
        <f t="shared" ref="E63:H63" si="2">E40+E41+E45+E48+E54+E55+E56+E57+E58+E59+E60+E61+E62</f>
        <v>1949450</v>
      </c>
      <c r="F63" s="40">
        <f t="shared" si="2"/>
        <v>2097340</v>
      </c>
      <c r="G63" s="40">
        <f t="shared" si="2"/>
        <v>1449450</v>
      </c>
      <c r="H63" s="40">
        <f t="shared" si="2"/>
        <v>7831428</v>
      </c>
    </row>
    <row r="64" spans="1:8" s="60" customFormat="1" x14ac:dyDescent="0.2">
      <c r="A64" s="5">
        <v>56</v>
      </c>
      <c r="B64" s="31" t="s">
        <v>105</v>
      </c>
      <c r="C64" s="59">
        <f t="shared" si="0"/>
        <v>180000</v>
      </c>
      <c r="D64" s="38">
        <v>180000</v>
      </c>
      <c r="E64" s="6"/>
      <c r="F64" s="6"/>
      <c r="G64" s="6"/>
      <c r="H64" s="6"/>
    </row>
    <row r="65" spans="1:8" x14ac:dyDescent="0.2">
      <c r="A65" s="5">
        <v>57</v>
      </c>
      <c r="B65" s="32" t="s">
        <v>106</v>
      </c>
      <c r="C65" s="57">
        <f t="shared" si="0"/>
        <v>180000</v>
      </c>
      <c r="D65" s="40">
        <f>D64</f>
        <v>180000</v>
      </c>
      <c r="E65" s="7">
        <f>E64</f>
        <v>0</v>
      </c>
      <c r="F65" s="7">
        <f>F64</f>
        <v>0</v>
      </c>
      <c r="G65" s="7">
        <f>G64</f>
        <v>0</v>
      </c>
      <c r="H65" s="7">
        <f>H64</f>
        <v>0</v>
      </c>
    </row>
    <row r="66" spans="1:8" x14ac:dyDescent="0.2">
      <c r="A66" s="5">
        <v>58</v>
      </c>
      <c r="B66" s="688" t="s">
        <v>191</v>
      </c>
      <c r="C66" s="57">
        <f t="shared" si="0"/>
        <v>445000</v>
      </c>
      <c r="D66" s="81"/>
      <c r="E66" s="82"/>
      <c r="F66" s="82"/>
      <c r="G66" s="82">
        <v>445000</v>
      </c>
      <c r="H66" s="82"/>
    </row>
    <row r="67" spans="1:8" x14ac:dyDescent="0.2">
      <c r="A67" s="5">
        <v>59</v>
      </c>
      <c r="B67" s="689" t="s">
        <v>190</v>
      </c>
      <c r="C67" s="57">
        <f t="shared" si="0"/>
        <v>445000</v>
      </c>
      <c r="D67" s="40">
        <f>D66</f>
        <v>0</v>
      </c>
      <c r="E67" s="40">
        <f t="shared" ref="E67:H67" si="3">E66</f>
        <v>0</v>
      </c>
      <c r="F67" s="40">
        <f t="shared" si="3"/>
        <v>0</v>
      </c>
      <c r="G67" s="40">
        <f t="shared" si="3"/>
        <v>445000</v>
      </c>
      <c r="H67" s="40">
        <f t="shared" si="3"/>
        <v>0</v>
      </c>
    </row>
    <row r="68" spans="1:8" ht="25.5" x14ac:dyDescent="0.2">
      <c r="A68" s="5">
        <v>60</v>
      </c>
      <c r="B68" s="31" t="s">
        <v>107</v>
      </c>
      <c r="C68" s="57">
        <f t="shared" si="0"/>
        <v>0</v>
      </c>
      <c r="D68" s="38"/>
      <c r="E68" s="6"/>
      <c r="F68" s="6"/>
      <c r="G68" s="6"/>
      <c r="H68" s="6"/>
    </row>
    <row r="69" spans="1:8" x14ac:dyDescent="0.2">
      <c r="A69" s="5">
        <v>61</v>
      </c>
      <c r="B69" s="31" t="s">
        <v>108</v>
      </c>
      <c r="C69" s="57">
        <f t="shared" si="0"/>
        <v>435500</v>
      </c>
      <c r="D69" s="38">
        <v>435500</v>
      </c>
      <c r="E69" s="6"/>
      <c r="F69" s="6"/>
      <c r="G69" s="6"/>
      <c r="H69" s="6"/>
    </row>
    <row r="70" spans="1:8" ht="20.25" customHeight="1" x14ac:dyDescent="0.2">
      <c r="A70" s="5">
        <v>62</v>
      </c>
      <c r="B70" s="31" t="s">
        <v>305</v>
      </c>
      <c r="C70" s="57">
        <f t="shared" si="0"/>
        <v>0</v>
      </c>
      <c r="D70" s="42"/>
      <c r="E70" s="4"/>
      <c r="F70" s="4"/>
      <c r="G70" s="4"/>
      <c r="H70" s="4"/>
    </row>
    <row r="71" spans="1:8" x14ac:dyDescent="0.2">
      <c r="A71" s="5">
        <v>63</v>
      </c>
      <c r="B71" s="32" t="s">
        <v>110</v>
      </c>
      <c r="C71" s="57">
        <f t="shared" ref="C71:C76" si="4">SUM(D71:H71)</f>
        <v>435500</v>
      </c>
      <c r="D71" s="46">
        <f>SUM(D68:D70)</f>
        <v>435500</v>
      </c>
      <c r="E71" s="20">
        <f>SUM(E68:E70)</f>
        <v>0</v>
      </c>
      <c r="F71" s="20">
        <f>SUM(F68:F70)</f>
        <v>0</v>
      </c>
      <c r="G71" s="20">
        <f>SUM(G68:G70)</f>
        <v>0</v>
      </c>
      <c r="H71" s="20">
        <f>SUM(H68:H70)</f>
        <v>0</v>
      </c>
    </row>
    <row r="72" spans="1:8" x14ac:dyDescent="0.2">
      <c r="A72" s="5">
        <v>64</v>
      </c>
      <c r="B72" s="35" t="s">
        <v>111</v>
      </c>
      <c r="C72" s="57">
        <f t="shared" si="4"/>
        <v>1783151807</v>
      </c>
      <c r="D72" s="47">
        <f>D20+D27+D39+D63+D65+D67+D71</f>
        <v>1707342635</v>
      </c>
      <c r="E72" s="47">
        <f t="shared" ref="E72:H72" si="5">E20+E27+E39+E63+E65+E67+E71</f>
        <v>1949450</v>
      </c>
      <c r="F72" s="47">
        <f t="shared" si="5"/>
        <v>64133844</v>
      </c>
      <c r="G72" s="47">
        <f t="shared" si="5"/>
        <v>1894450</v>
      </c>
      <c r="H72" s="47">
        <f t="shared" si="5"/>
        <v>7831428</v>
      </c>
    </row>
    <row r="73" spans="1:8" ht="25.5" x14ac:dyDescent="0.2">
      <c r="A73" s="5">
        <v>65</v>
      </c>
      <c r="B73" s="31" t="s">
        <v>112</v>
      </c>
      <c r="C73" s="57">
        <f t="shared" si="4"/>
        <v>590723141</v>
      </c>
      <c r="D73" s="38">
        <v>553636584</v>
      </c>
      <c r="E73" s="6">
        <v>11731989</v>
      </c>
      <c r="F73" s="6">
        <v>18551194</v>
      </c>
      <c r="G73" s="6">
        <v>1725483</v>
      </c>
      <c r="H73" s="6">
        <v>5077891</v>
      </c>
    </row>
    <row r="74" spans="1:8" x14ac:dyDescent="0.2">
      <c r="A74" s="5">
        <v>66</v>
      </c>
      <c r="B74" s="31" t="s">
        <v>113</v>
      </c>
      <c r="C74" s="57">
        <f t="shared" si="4"/>
        <v>32617229</v>
      </c>
      <c r="D74" s="38">
        <v>32617229</v>
      </c>
      <c r="E74" s="6"/>
      <c r="F74" s="6"/>
      <c r="G74" s="6"/>
      <c r="H74" s="6"/>
    </row>
    <row r="75" spans="1:8" x14ac:dyDescent="0.2">
      <c r="A75" s="5">
        <v>67</v>
      </c>
      <c r="B75" s="31" t="s">
        <v>119</v>
      </c>
      <c r="C75" s="57">
        <f t="shared" si="4"/>
        <v>506780452</v>
      </c>
      <c r="D75" s="38"/>
      <c r="E75" s="6">
        <v>174282310</v>
      </c>
      <c r="F75" s="6">
        <v>129986187</v>
      </c>
      <c r="G75" s="6">
        <v>63867675</v>
      </c>
      <c r="H75" s="6">
        <v>138644280</v>
      </c>
    </row>
    <row r="76" spans="1:8" x14ac:dyDescent="0.2">
      <c r="A76" s="5">
        <v>68</v>
      </c>
      <c r="B76" s="31" t="s">
        <v>114</v>
      </c>
      <c r="C76" s="57">
        <f t="shared" si="4"/>
        <v>1130120822</v>
      </c>
      <c r="D76" s="41">
        <f>SUM(D73:D75)</f>
        <v>586253813</v>
      </c>
      <c r="E76" s="18">
        <f>SUM(E73:E75)</f>
        <v>186014299</v>
      </c>
      <c r="F76" s="18">
        <f>SUM(F73:F75)</f>
        <v>148537381</v>
      </c>
      <c r="G76" s="18">
        <f>SUM(G73:G75)</f>
        <v>65593158</v>
      </c>
      <c r="H76" s="18">
        <f>SUM(H73:H75)</f>
        <v>143722171</v>
      </c>
    </row>
    <row r="77" spans="1:8" ht="13.5" thickBot="1" x14ac:dyDescent="0.25">
      <c r="A77" s="5">
        <v>69</v>
      </c>
      <c r="B77" s="36" t="s">
        <v>115</v>
      </c>
      <c r="C77" s="57">
        <f>SUM(D77:H77)</f>
        <v>1130120822</v>
      </c>
      <c r="D77" s="48">
        <f>D76</f>
        <v>586253813</v>
      </c>
      <c r="E77" s="21">
        <f>E76</f>
        <v>186014299</v>
      </c>
      <c r="F77" s="21">
        <f>F76</f>
        <v>148537381</v>
      </c>
      <c r="G77" s="21">
        <f>G76</f>
        <v>65593158</v>
      </c>
      <c r="H77" s="21">
        <f>H76</f>
        <v>143722171</v>
      </c>
    </row>
    <row r="78" spans="1:8" ht="14.25" thickTop="1" thickBot="1" x14ac:dyDescent="0.25">
      <c r="A78" s="5">
        <v>70</v>
      </c>
      <c r="B78" s="37" t="s">
        <v>45</v>
      </c>
      <c r="C78" s="58">
        <f>SUM(D78:H78)</f>
        <v>2913272629</v>
      </c>
      <c r="D78" s="22">
        <f>D72+D77</f>
        <v>2293596448</v>
      </c>
      <c r="E78" s="22">
        <f>E72+E77</f>
        <v>187963749</v>
      </c>
      <c r="F78" s="22">
        <f>F72+F77</f>
        <v>212671225</v>
      </c>
      <c r="G78" s="22">
        <f>G72+G77</f>
        <v>67487608</v>
      </c>
      <c r="H78" s="22">
        <f>H72+H77</f>
        <v>151553599</v>
      </c>
    </row>
    <row r="79" spans="1:8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9"/>
  <sheetViews>
    <sheetView workbookViewId="0">
      <pane ySplit="7" topLeftCell="A26" activePane="bottomLeft" state="frozen"/>
      <selection pane="bottomLeft" activeCell="I1" sqref="I1:I1048576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  <col min="9" max="9" width="7.140625" customWidth="1"/>
  </cols>
  <sheetData>
    <row r="1" spans="1:9" ht="18.75" x14ac:dyDescent="0.3">
      <c r="B1" s="63" t="s">
        <v>0</v>
      </c>
      <c r="C1" s="64" t="s">
        <v>903</v>
      </c>
    </row>
    <row r="2" spans="1:9" ht="18.75" x14ac:dyDescent="0.3">
      <c r="B2" s="65" t="s">
        <v>120</v>
      </c>
      <c r="C2" s="478" t="s">
        <v>438</v>
      </c>
    </row>
    <row r="3" spans="1:9" ht="18.75" x14ac:dyDescent="0.3">
      <c r="B3" s="28"/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703</v>
      </c>
      <c r="D6" s="25" t="s">
        <v>703</v>
      </c>
      <c r="E6" s="25" t="s">
        <v>703</v>
      </c>
      <c r="F6" s="25" t="s">
        <v>703</v>
      </c>
      <c r="G6" s="25" t="s">
        <v>703</v>
      </c>
      <c r="H6" s="25" t="s">
        <v>703</v>
      </c>
    </row>
    <row r="7" spans="1:9" ht="25.5" x14ac:dyDescent="0.2">
      <c r="A7" s="5">
        <v>1</v>
      </c>
      <c r="B7" s="31" t="s">
        <v>52</v>
      </c>
      <c r="C7" s="56">
        <f t="shared" ref="C7:C42" si="0">SUM(D7:H7)</f>
        <v>107325524</v>
      </c>
      <c r="D7" s="38">
        <v>107325524</v>
      </c>
      <c r="E7" s="6"/>
      <c r="F7" s="6"/>
      <c r="G7" s="6"/>
      <c r="H7" s="6"/>
      <c r="I7" s="97"/>
    </row>
    <row r="8" spans="1:9" ht="25.5" x14ac:dyDescent="0.2">
      <c r="A8" s="5">
        <v>2</v>
      </c>
      <c r="B8" s="31" t="s">
        <v>53</v>
      </c>
      <c r="C8" s="57">
        <f t="shared" si="0"/>
        <v>137232669</v>
      </c>
      <c r="D8" s="38">
        <v>137232669</v>
      </c>
      <c r="E8" s="6"/>
      <c r="F8" s="6"/>
      <c r="G8" s="6"/>
      <c r="H8" s="6"/>
      <c r="I8" s="97"/>
    </row>
    <row r="9" spans="1:9" ht="25.5" x14ac:dyDescent="0.2">
      <c r="A9" s="5">
        <v>3</v>
      </c>
      <c r="B9" s="31" t="s">
        <v>54</v>
      </c>
      <c r="C9" s="57">
        <f t="shared" si="0"/>
        <v>94992316</v>
      </c>
      <c r="D9" s="38">
        <v>94992316</v>
      </c>
      <c r="E9" s="6"/>
      <c r="F9" s="6"/>
      <c r="G9" s="6"/>
      <c r="H9" s="6"/>
      <c r="I9" s="97"/>
    </row>
    <row r="10" spans="1:9" ht="25.5" x14ac:dyDescent="0.2">
      <c r="A10" s="5">
        <v>4</v>
      </c>
      <c r="B10" s="31" t="s">
        <v>55</v>
      </c>
      <c r="C10" s="57">
        <f t="shared" si="0"/>
        <v>8482904</v>
      </c>
      <c r="D10" s="38">
        <v>8482904</v>
      </c>
      <c r="E10" s="6"/>
      <c r="F10" s="6"/>
      <c r="G10" s="6"/>
      <c r="H10" s="6"/>
      <c r="I10" s="97"/>
    </row>
    <row r="11" spans="1:9" ht="25.5" x14ac:dyDescent="0.2">
      <c r="A11" s="5">
        <v>5</v>
      </c>
      <c r="B11" s="31" t="s">
        <v>56</v>
      </c>
      <c r="C11" s="57">
        <f t="shared" si="0"/>
        <v>6282161</v>
      </c>
      <c r="D11" s="38">
        <v>6282161</v>
      </c>
      <c r="E11" s="6"/>
      <c r="F11" s="6"/>
      <c r="G11" s="6"/>
      <c r="H11" s="6"/>
      <c r="I11" s="97"/>
    </row>
    <row r="12" spans="1:9" x14ac:dyDescent="0.2">
      <c r="A12" s="5">
        <v>6</v>
      </c>
      <c r="B12" s="31" t="s">
        <v>301</v>
      </c>
      <c r="C12" s="57">
        <f t="shared" si="0"/>
        <v>25538</v>
      </c>
      <c r="D12" s="81">
        <v>25538</v>
      </c>
      <c r="E12" s="6"/>
      <c r="F12" s="6"/>
      <c r="G12" s="6"/>
      <c r="H12" s="6"/>
      <c r="I12" s="97"/>
    </row>
    <row r="13" spans="1:9" x14ac:dyDescent="0.2">
      <c r="A13" s="5">
        <v>7</v>
      </c>
      <c r="B13" s="31" t="s">
        <v>57</v>
      </c>
      <c r="C13" s="57">
        <f t="shared" si="0"/>
        <v>354341112</v>
      </c>
      <c r="D13" s="39">
        <f>SUM(D7:D12)</f>
        <v>354341112</v>
      </c>
      <c r="E13" s="39">
        <f t="shared" ref="E13:H13" si="1">SUM(E7:E12)</f>
        <v>0</v>
      </c>
      <c r="F13" s="39">
        <f t="shared" si="1"/>
        <v>0</v>
      </c>
      <c r="G13" s="39">
        <f t="shared" si="1"/>
        <v>0</v>
      </c>
      <c r="H13" s="39">
        <f t="shared" si="1"/>
        <v>0</v>
      </c>
      <c r="I13" s="97"/>
    </row>
    <row r="14" spans="1:9" ht="25.5" x14ac:dyDescent="0.2">
      <c r="A14" s="5">
        <v>8</v>
      </c>
      <c r="B14" s="31" t="s">
        <v>58</v>
      </c>
      <c r="C14" s="57">
        <f t="shared" si="0"/>
        <v>83413933</v>
      </c>
      <c r="D14" s="39">
        <f>SUM(D15:D19)</f>
        <v>23397300</v>
      </c>
      <c r="E14" s="17">
        <f>SUM(E15:E19)</f>
        <v>0</v>
      </c>
      <c r="F14" s="17">
        <f>SUM(F15:F19)</f>
        <v>59774411</v>
      </c>
      <c r="G14" s="17">
        <f>SUM(G15:G19)</f>
        <v>0</v>
      </c>
      <c r="H14" s="17">
        <f>SUM(H15:H19)</f>
        <v>242222</v>
      </c>
      <c r="I14" s="97"/>
    </row>
    <row r="15" spans="1:9" ht="25.5" x14ac:dyDescent="0.2">
      <c r="A15" s="5">
        <v>9</v>
      </c>
      <c r="B15" s="31" t="s">
        <v>858</v>
      </c>
      <c r="C15" s="57">
        <f t="shared" si="0"/>
        <v>4981500</v>
      </c>
      <c r="D15" s="38">
        <v>4981500</v>
      </c>
      <c r="E15" s="6"/>
      <c r="F15" s="6"/>
      <c r="G15" s="6"/>
      <c r="H15" s="6"/>
      <c r="I15" s="97"/>
    </row>
    <row r="16" spans="1:9" x14ac:dyDescent="0.2">
      <c r="A16" s="5">
        <v>10</v>
      </c>
      <c r="B16" s="31" t="s">
        <v>60</v>
      </c>
      <c r="C16" s="57">
        <f t="shared" si="0"/>
        <v>14565800</v>
      </c>
      <c r="D16" s="38">
        <v>14565800</v>
      </c>
      <c r="E16" s="6"/>
      <c r="F16" s="6"/>
      <c r="G16" s="6"/>
      <c r="H16" s="6"/>
      <c r="I16" s="97"/>
    </row>
    <row r="17" spans="1:9" x14ac:dyDescent="0.2">
      <c r="A17" s="5"/>
      <c r="B17" s="31" t="s">
        <v>309</v>
      </c>
      <c r="C17" s="57">
        <f t="shared" si="0"/>
        <v>3850000</v>
      </c>
      <c r="D17" s="38">
        <v>3850000</v>
      </c>
      <c r="E17" s="6"/>
      <c r="F17" s="6"/>
      <c r="G17" s="6"/>
      <c r="H17" s="6"/>
      <c r="I17" s="97"/>
    </row>
    <row r="18" spans="1:9" x14ac:dyDescent="0.2">
      <c r="A18" s="5">
        <v>11</v>
      </c>
      <c r="B18" s="31" t="s">
        <v>61</v>
      </c>
      <c r="C18" s="57">
        <f t="shared" si="0"/>
        <v>60016633</v>
      </c>
      <c r="D18" s="38"/>
      <c r="E18" s="6"/>
      <c r="F18" s="6">
        <v>59774411</v>
      </c>
      <c r="G18" s="6"/>
      <c r="H18" s="8">
        <v>242222</v>
      </c>
      <c r="I18" s="97"/>
    </row>
    <row r="19" spans="1:9" x14ac:dyDescent="0.2">
      <c r="A19" s="5">
        <v>12</v>
      </c>
      <c r="B19" s="31" t="s">
        <v>62</v>
      </c>
      <c r="C19" s="57">
        <f t="shared" si="0"/>
        <v>0</v>
      </c>
      <c r="D19" s="38"/>
      <c r="E19" s="6"/>
      <c r="F19" s="6"/>
      <c r="G19" s="6"/>
      <c r="H19" s="6"/>
      <c r="I19" s="97"/>
    </row>
    <row r="20" spans="1:9" ht="25.5" x14ac:dyDescent="0.2">
      <c r="A20" s="5">
        <v>13</v>
      </c>
      <c r="B20" s="32" t="s">
        <v>63</v>
      </c>
      <c r="C20" s="57">
        <f t="shared" si="0"/>
        <v>437755045</v>
      </c>
      <c r="D20" s="40">
        <f>D13+D14</f>
        <v>377738412</v>
      </c>
      <c r="E20" s="7">
        <f>E13+E14</f>
        <v>0</v>
      </c>
      <c r="F20" s="7">
        <f>F13+F14</f>
        <v>59774411</v>
      </c>
      <c r="G20" s="7">
        <f>G13+G14</f>
        <v>0</v>
      </c>
      <c r="H20" s="7">
        <f>H13+H14</f>
        <v>242222</v>
      </c>
      <c r="I20" s="97"/>
    </row>
    <row r="21" spans="1:9" x14ac:dyDescent="0.2">
      <c r="A21" s="5">
        <v>14</v>
      </c>
      <c r="B21" s="31" t="s">
        <v>64</v>
      </c>
      <c r="C21" s="57">
        <f t="shared" si="0"/>
        <v>6532814</v>
      </c>
      <c r="D21" s="41">
        <f>SUM(D22:D26)</f>
        <v>6532814</v>
      </c>
      <c r="E21" s="18">
        <f>SUM(E22:E26)</f>
        <v>0</v>
      </c>
      <c r="F21" s="18">
        <f>SUM(F22:F26)</f>
        <v>0</v>
      </c>
      <c r="G21" s="18">
        <f>SUM(G22:G26)</f>
        <v>0</v>
      </c>
      <c r="H21" s="18">
        <f>SUM(H22:H26)</f>
        <v>0</v>
      </c>
      <c r="I21" s="97"/>
    </row>
    <row r="22" spans="1:9" x14ac:dyDescent="0.2">
      <c r="A22" s="5">
        <v>15</v>
      </c>
      <c r="B22" s="31" t="s">
        <v>317</v>
      </c>
      <c r="C22" s="57">
        <f t="shared" si="0"/>
        <v>3382814</v>
      </c>
      <c r="D22" s="38">
        <v>3382814</v>
      </c>
      <c r="E22" s="4"/>
      <c r="F22" s="4"/>
      <c r="G22" s="4"/>
      <c r="H22" s="4"/>
      <c r="I22" s="97"/>
    </row>
    <row r="23" spans="1:9" ht="25.5" x14ac:dyDescent="0.2">
      <c r="A23" s="5">
        <v>16</v>
      </c>
      <c r="B23" s="31" t="s">
        <v>859</v>
      </c>
      <c r="C23" s="57">
        <f t="shared" si="0"/>
        <v>0</v>
      </c>
      <c r="D23" s="38"/>
      <c r="E23" s="4"/>
      <c r="F23" s="4"/>
      <c r="G23" s="4"/>
      <c r="H23" s="4"/>
      <c r="I23" s="97"/>
    </row>
    <row r="24" spans="1:9" x14ac:dyDescent="0.2">
      <c r="A24" s="5"/>
      <c r="B24" s="31" t="s">
        <v>310</v>
      </c>
      <c r="C24" s="57">
        <f t="shared" si="0"/>
        <v>3150000</v>
      </c>
      <c r="D24" s="38">
        <v>3150000</v>
      </c>
      <c r="E24" s="4"/>
      <c r="F24" s="4"/>
      <c r="G24" s="4"/>
      <c r="H24" s="4"/>
      <c r="I24" s="97"/>
    </row>
    <row r="25" spans="1:9" x14ac:dyDescent="0.2">
      <c r="A25" s="5">
        <v>17</v>
      </c>
      <c r="B25" s="31" t="s">
        <v>67</v>
      </c>
      <c r="C25" s="57">
        <f t="shared" si="0"/>
        <v>0</v>
      </c>
      <c r="D25" s="38"/>
      <c r="E25" s="4"/>
      <c r="F25" s="4"/>
      <c r="G25" s="4"/>
      <c r="H25" s="4"/>
      <c r="I25" s="97"/>
    </row>
    <row r="26" spans="1:9" x14ac:dyDescent="0.2">
      <c r="A26" s="5">
        <v>18</v>
      </c>
      <c r="B26" s="33" t="s">
        <v>68</v>
      </c>
      <c r="C26" s="57">
        <f t="shared" si="0"/>
        <v>0</v>
      </c>
      <c r="D26" s="38"/>
      <c r="E26" s="4"/>
      <c r="F26" s="4"/>
      <c r="G26" s="4"/>
      <c r="H26" s="4"/>
      <c r="I26" s="97"/>
    </row>
    <row r="27" spans="1:9" ht="25.5" x14ac:dyDescent="0.2">
      <c r="A27" s="5">
        <v>19</v>
      </c>
      <c r="B27" s="32" t="s">
        <v>69</v>
      </c>
      <c r="C27" s="57">
        <f t="shared" si="0"/>
        <v>6532814</v>
      </c>
      <c r="D27" s="40">
        <f>D21</f>
        <v>6532814</v>
      </c>
      <c r="E27" s="7">
        <f>E21</f>
        <v>0</v>
      </c>
      <c r="F27" s="7">
        <f>F21</f>
        <v>0</v>
      </c>
      <c r="G27" s="7">
        <f>G21</f>
        <v>0</v>
      </c>
      <c r="H27" s="7">
        <f>H21</f>
        <v>0</v>
      </c>
      <c r="I27" s="97"/>
    </row>
    <row r="28" spans="1:9" x14ac:dyDescent="0.2">
      <c r="A28" s="5">
        <v>20</v>
      </c>
      <c r="B28" s="31" t="s">
        <v>70</v>
      </c>
      <c r="C28" s="57">
        <f t="shared" si="0"/>
        <v>110019660</v>
      </c>
      <c r="D28" s="39">
        <f>SUM(D29:D30)</f>
        <v>110019660</v>
      </c>
      <c r="E28" s="17">
        <f>SUM(E29:E30)</f>
        <v>0</v>
      </c>
      <c r="F28" s="17">
        <f>SUM(F29:F30)</f>
        <v>0</v>
      </c>
      <c r="G28" s="17">
        <f>SUM(G29:G30)</f>
        <v>0</v>
      </c>
      <c r="H28" s="17">
        <f>SUM(H29:H30)</f>
        <v>0</v>
      </c>
      <c r="I28" s="97"/>
    </row>
    <row r="29" spans="1:9" x14ac:dyDescent="0.2">
      <c r="A29" s="5">
        <v>21</v>
      </c>
      <c r="B29" s="31" t="s">
        <v>71</v>
      </c>
      <c r="C29" s="57">
        <f t="shared" si="0"/>
        <v>92345293</v>
      </c>
      <c r="D29" s="38">
        <v>92345293</v>
      </c>
      <c r="E29" s="6"/>
      <c r="F29" s="6"/>
      <c r="G29" s="6"/>
      <c r="H29" s="6"/>
      <c r="I29" s="97"/>
    </row>
    <row r="30" spans="1:9" ht="16.5" customHeight="1" x14ac:dyDescent="0.2">
      <c r="A30" s="5">
        <v>22</v>
      </c>
      <c r="B30" s="31" t="s">
        <v>72</v>
      </c>
      <c r="C30" s="57">
        <f t="shared" si="0"/>
        <v>17674367</v>
      </c>
      <c r="D30" s="38">
        <v>17674367</v>
      </c>
      <c r="E30" s="6"/>
      <c r="F30" s="6"/>
      <c r="G30" s="6"/>
      <c r="H30" s="6"/>
      <c r="I30" s="97"/>
    </row>
    <row r="31" spans="1:9" ht="18.75" customHeight="1" x14ac:dyDescent="0.2">
      <c r="A31" s="5">
        <v>23</v>
      </c>
      <c r="B31" s="31" t="s">
        <v>73</v>
      </c>
      <c r="C31" s="57">
        <f t="shared" si="0"/>
        <v>181077971</v>
      </c>
      <c r="D31" s="38">
        <v>181077971</v>
      </c>
      <c r="E31" s="6"/>
      <c r="F31" s="6"/>
      <c r="G31" s="6"/>
      <c r="H31" s="6"/>
      <c r="I31" s="97"/>
    </row>
    <row r="32" spans="1:9" x14ac:dyDescent="0.2">
      <c r="A32" s="5">
        <v>24</v>
      </c>
      <c r="B32" s="31" t="s">
        <v>74</v>
      </c>
      <c r="C32" s="57">
        <f t="shared" si="0"/>
        <v>11859089</v>
      </c>
      <c r="D32" s="38">
        <v>11859089</v>
      </c>
      <c r="E32" s="6"/>
      <c r="F32" s="6"/>
      <c r="G32" s="6"/>
      <c r="H32" s="6"/>
      <c r="I32" s="97"/>
    </row>
    <row r="33" spans="1:9" ht="25.5" x14ac:dyDescent="0.2">
      <c r="A33" s="5">
        <v>25</v>
      </c>
      <c r="B33" s="31" t="s">
        <v>75</v>
      </c>
      <c r="C33" s="57">
        <f t="shared" si="0"/>
        <v>0</v>
      </c>
      <c r="D33" s="38"/>
      <c r="E33" s="6"/>
      <c r="F33" s="6"/>
      <c r="G33" s="6"/>
      <c r="H33" s="6"/>
      <c r="I33" s="97"/>
    </row>
    <row r="34" spans="1:9" x14ac:dyDescent="0.2">
      <c r="A34" s="5">
        <v>26</v>
      </c>
      <c r="B34" s="31" t="s">
        <v>76</v>
      </c>
      <c r="C34" s="57">
        <f t="shared" si="0"/>
        <v>192937060</v>
      </c>
      <c r="D34" s="39">
        <f>SUM(D31:D33)</f>
        <v>192937060</v>
      </c>
      <c r="E34" s="17">
        <f>SUM(E31:E33)</f>
        <v>0</v>
      </c>
      <c r="F34" s="17">
        <f>SUM(F31:F33)</f>
        <v>0</v>
      </c>
      <c r="G34" s="17">
        <f>SUM(G31:G33)</f>
        <v>0</v>
      </c>
      <c r="H34" s="17">
        <f>SUM(H31:H33)</f>
        <v>0</v>
      </c>
      <c r="I34" s="97"/>
    </row>
    <row r="35" spans="1:9" x14ac:dyDescent="0.2">
      <c r="A35" s="5">
        <v>27</v>
      </c>
      <c r="B35" s="31" t="s">
        <v>77</v>
      </c>
      <c r="C35" s="57">
        <f t="shared" si="0"/>
        <v>707632</v>
      </c>
      <c r="D35" s="39">
        <v>662632</v>
      </c>
      <c r="E35" s="17">
        <v>45000</v>
      </c>
      <c r="F35" s="17">
        <f>SUM(F36:F38)</f>
        <v>0</v>
      </c>
      <c r="G35" s="17">
        <f>SUM(G36:G38)</f>
        <v>0</v>
      </c>
      <c r="H35" s="17">
        <f>SUM(H36:H38)</f>
        <v>0</v>
      </c>
      <c r="I35" s="97"/>
    </row>
    <row r="36" spans="1:9" ht="51" x14ac:dyDescent="0.2">
      <c r="A36" s="5">
        <v>28</v>
      </c>
      <c r="B36" s="31" t="s">
        <v>78</v>
      </c>
      <c r="C36" s="57">
        <f t="shared" si="0"/>
        <v>100343</v>
      </c>
      <c r="D36" s="38">
        <v>100343</v>
      </c>
      <c r="E36" s="6"/>
      <c r="F36" s="6"/>
      <c r="G36" s="6"/>
      <c r="H36" s="6"/>
      <c r="I36" s="97"/>
    </row>
    <row r="37" spans="1:9" x14ac:dyDescent="0.2">
      <c r="A37" s="5">
        <v>29</v>
      </c>
      <c r="B37" s="31" t="s">
        <v>79</v>
      </c>
      <c r="C37" s="57">
        <f t="shared" si="0"/>
        <v>142775</v>
      </c>
      <c r="D37" s="38">
        <v>132775</v>
      </c>
      <c r="E37" s="6">
        <v>10000</v>
      </c>
      <c r="F37" s="6"/>
      <c r="G37" s="6"/>
      <c r="H37" s="6"/>
      <c r="I37" s="97"/>
    </row>
    <row r="38" spans="1:9" x14ac:dyDescent="0.2">
      <c r="A38" s="5">
        <v>30</v>
      </c>
      <c r="B38" s="31" t="s">
        <v>80</v>
      </c>
      <c r="C38" s="57">
        <f t="shared" si="0"/>
        <v>0</v>
      </c>
      <c r="D38" s="42"/>
      <c r="E38" s="4"/>
      <c r="F38" s="4"/>
      <c r="G38" s="4"/>
      <c r="H38" s="4"/>
      <c r="I38" s="97"/>
    </row>
    <row r="39" spans="1:9" x14ac:dyDescent="0.2">
      <c r="A39" s="5">
        <v>31</v>
      </c>
      <c r="B39" s="32" t="s">
        <v>81</v>
      </c>
      <c r="C39" s="57">
        <f t="shared" si="0"/>
        <v>303664352</v>
      </c>
      <c r="D39" s="40">
        <f>D28+D34+D35</f>
        <v>303619352</v>
      </c>
      <c r="E39" s="7">
        <f>E28+E34+E35</f>
        <v>45000</v>
      </c>
      <c r="F39" s="7">
        <f>F28+F34+F35</f>
        <v>0</v>
      </c>
      <c r="G39" s="7">
        <f>G28+G34+G35</f>
        <v>0</v>
      </c>
      <c r="H39" s="7">
        <f>H28+H34+H35</f>
        <v>0</v>
      </c>
      <c r="I39" s="97"/>
    </row>
    <row r="40" spans="1:9" x14ac:dyDescent="0.2">
      <c r="A40" s="5">
        <v>32</v>
      </c>
      <c r="B40" s="86" t="s">
        <v>189</v>
      </c>
      <c r="C40" s="57">
        <f t="shared" si="0"/>
        <v>140360</v>
      </c>
      <c r="D40" s="81">
        <v>3000</v>
      </c>
      <c r="E40" s="82"/>
      <c r="F40" s="82">
        <v>92560</v>
      </c>
      <c r="G40" s="82">
        <v>44800</v>
      </c>
      <c r="H40" s="82"/>
      <c r="I40" s="97"/>
    </row>
    <row r="41" spans="1:9" x14ac:dyDescent="0.2">
      <c r="A41" s="5">
        <v>33</v>
      </c>
      <c r="B41" s="34" t="s">
        <v>82</v>
      </c>
      <c r="C41" s="57">
        <f t="shared" si="0"/>
        <v>9368167</v>
      </c>
      <c r="D41" s="43">
        <f>SUM(D42:D44)</f>
        <v>31496</v>
      </c>
      <c r="E41" s="19">
        <f>SUM(E42:E44)</f>
        <v>380464</v>
      </c>
      <c r="F41" s="19">
        <v>982466</v>
      </c>
      <c r="G41" s="19">
        <v>1805060</v>
      </c>
      <c r="H41" s="19">
        <v>6168681</v>
      </c>
      <c r="I41" s="97"/>
    </row>
    <row r="42" spans="1:9" x14ac:dyDescent="0.2">
      <c r="A42" s="5">
        <v>34</v>
      </c>
      <c r="B42" s="34" t="s">
        <v>83</v>
      </c>
      <c r="C42" s="57">
        <f t="shared" si="0"/>
        <v>0</v>
      </c>
      <c r="D42" s="44"/>
      <c r="E42" s="8"/>
      <c r="F42" s="8"/>
      <c r="G42" s="8"/>
      <c r="H42" s="8"/>
      <c r="I42" s="97"/>
    </row>
    <row r="43" spans="1:9" x14ac:dyDescent="0.2">
      <c r="A43" s="5">
        <v>35</v>
      </c>
      <c r="B43" s="34" t="s">
        <v>84</v>
      </c>
      <c r="C43" s="57">
        <f t="shared" ref="C43:C76" si="2">SUM(D43:H43)</f>
        <v>2601458</v>
      </c>
      <c r="D43" s="44"/>
      <c r="E43" s="8">
        <v>70866</v>
      </c>
      <c r="F43" s="8">
        <v>919842</v>
      </c>
      <c r="G43" s="8">
        <v>1610750</v>
      </c>
      <c r="H43" s="8"/>
      <c r="I43" s="97"/>
    </row>
    <row r="44" spans="1:9" x14ac:dyDescent="0.2">
      <c r="A44" s="5">
        <v>36</v>
      </c>
      <c r="B44" s="34" t="s">
        <v>85</v>
      </c>
      <c r="C44" s="57">
        <f t="shared" si="2"/>
        <v>341094</v>
      </c>
      <c r="D44" s="44">
        <v>31496</v>
      </c>
      <c r="E44" s="8">
        <v>309598</v>
      </c>
      <c r="F44" s="8"/>
      <c r="G44" s="8"/>
      <c r="H44" s="8"/>
      <c r="I44" s="97"/>
    </row>
    <row r="45" spans="1:9" x14ac:dyDescent="0.2">
      <c r="A45" s="5">
        <v>37</v>
      </c>
      <c r="B45" s="31" t="s">
        <v>86</v>
      </c>
      <c r="C45" s="57">
        <f t="shared" si="2"/>
        <v>3069100</v>
      </c>
      <c r="D45" s="43">
        <f>SUM(D46:D47)</f>
        <v>145543</v>
      </c>
      <c r="E45" s="19">
        <f>SUM(E46:E47)</f>
        <v>1419200</v>
      </c>
      <c r="F45" s="19">
        <f>SUM(F46:F47)</f>
        <v>1496356</v>
      </c>
      <c r="G45" s="19">
        <f>SUM(G46:G47)</f>
        <v>0</v>
      </c>
      <c r="H45" s="19">
        <f>SUM(H46:H47)</f>
        <v>8001</v>
      </c>
      <c r="I45" s="97"/>
    </row>
    <row r="46" spans="1:9" x14ac:dyDescent="0.2">
      <c r="A46" s="5">
        <v>38</v>
      </c>
      <c r="B46" s="31" t="s">
        <v>87</v>
      </c>
      <c r="C46" s="57">
        <f t="shared" si="2"/>
        <v>1813232</v>
      </c>
      <c r="D46" s="38">
        <v>143594</v>
      </c>
      <c r="E46" s="6">
        <v>1413977</v>
      </c>
      <c r="F46" s="6">
        <v>247660</v>
      </c>
      <c r="G46" s="6"/>
      <c r="H46" s="6">
        <v>8001</v>
      </c>
      <c r="I46" s="97"/>
    </row>
    <row r="47" spans="1:9" x14ac:dyDescent="0.2">
      <c r="A47" s="5">
        <v>39</v>
      </c>
      <c r="B47" s="31" t="s">
        <v>88</v>
      </c>
      <c r="C47" s="57">
        <f t="shared" si="2"/>
        <v>1255868</v>
      </c>
      <c r="D47" s="38">
        <v>1949</v>
      </c>
      <c r="E47" s="6">
        <v>5223</v>
      </c>
      <c r="F47" s="6">
        <v>1248696</v>
      </c>
      <c r="G47" s="6"/>
      <c r="H47" s="6"/>
      <c r="I47" s="97"/>
    </row>
    <row r="48" spans="1:9" x14ac:dyDescent="0.2">
      <c r="A48" s="5">
        <v>40</v>
      </c>
      <c r="B48" s="31" t="s">
        <v>89</v>
      </c>
      <c r="C48" s="57">
        <f t="shared" si="2"/>
        <v>19737502</v>
      </c>
      <c r="D48" s="43">
        <v>19737502</v>
      </c>
      <c r="E48" s="19">
        <f>SUM(E49:E53)</f>
        <v>0</v>
      </c>
      <c r="F48" s="19">
        <f>SUM(F49:F53)</f>
        <v>0</v>
      </c>
      <c r="G48" s="19">
        <f>SUM(G49:G53)</f>
        <v>0</v>
      </c>
      <c r="H48" s="19">
        <f>SUM(H49:H53)</f>
        <v>0</v>
      </c>
      <c r="I48" s="97"/>
    </row>
    <row r="49" spans="1:9" ht="25.5" x14ac:dyDescent="0.2">
      <c r="A49" s="5">
        <v>41</v>
      </c>
      <c r="B49" s="31" t="s">
        <v>90</v>
      </c>
      <c r="C49" s="57">
        <f t="shared" si="2"/>
        <v>9877883</v>
      </c>
      <c r="D49" s="38">
        <v>9877883</v>
      </c>
      <c r="E49" s="6"/>
      <c r="F49" s="6"/>
      <c r="G49" s="6"/>
      <c r="H49" s="6"/>
      <c r="I49" s="97"/>
    </row>
    <row r="50" spans="1:9" ht="25.5" x14ac:dyDescent="0.2">
      <c r="A50" s="5">
        <v>42</v>
      </c>
      <c r="B50" s="31" t="s">
        <v>91</v>
      </c>
      <c r="C50" s="57">
        <f t="shared" si="2"/>
        <v>812030</v>
      </c>
      <c r="D50" s="38">
        <v>812030</v>
      </c>
      <c r="E50" s="6"/>
      <c r="F50" s="6"/>
      <c r="G50" s="6"/>
      <c r="H50" s="6"/>
      <c r="I50" s="97"/>
    </row>
    <row r="51" spans="1:9" x14ac:dyDescent="0.2">
      <c r="A51" s="5">
        <v>43</v>
      </c>
      <c r="B51" s="31" t="s">
        <v>92</v>
      </c>
      <c r="C51" s="57">
        <f t="shared" si="2"/>
        <v>0</v>
      </c>
      <c r="D51" s="38"/>
      <c r="E51" s="6"/>
      <c r="F51" s="6"/>
      <c r="G51" s="6"/>
      <c r="H51" s="6"/>
      <c r="I51" s="97"/>
    </row>
    <row r="52" spans="1:9" ht="25.5" x14ac:dyDescent="0.2">
      <c r="A52" s="5">
        <v>44</v>
      </c>
      <c r="B52" s="31" t="s">
        <v>93</v>
      </c>
      <c r="C52" s="57">
        <f t="shared" si="2"/>
        <v>0</v>
      </c>
      <c r="D52" s="38"/>
      <c r="E52" s="6"/>
      <c r="F52" s="6"/>
      <c r="G52" s="6"/>
      <c r="H52" s="6"/>
      <c r="I52" s="97"/>
    </row>
    <row r="53" spans="1:9" x14ac:dyDescent="0.2">
      <c r="A53" s="5">
        <v>45</v>
      </c>
      <c r="B53" s="31" t="s">
        <v>94</v>
      </c>
      <c r="C53" s="57">
        <f t="shared" si="2"/>
        <v>0</v>
      </c>
      <c r="D53" s="38"/>
      <c r="E53" s="6"/>
      <c r="F53" s="6"/>
      <c r="G53" s="6"/>
      <c r="H53" s="6"/>
      <c r="I53" s="97"/>
    </row>
    <row r="54" spans="1:9" x14ac:dyDescent="0.2">
      <c r="A54" s="5">
        <v>46</v>
      </c>
      <c r="B54" s="31" t="s">
        <v>95</v>
      </c>
      <c r="C54" s="57">
        <f t="shared" si="2"/>
        <v>1137666</v>
      </c>
      <c r="D54" s="38">
        <v>19995</v>
      </c>
      <c r="E54" s="6"/>
      <c r="F54" s="6"/>
      <c r="G54" s="6"/>
      <c r="H54" s="6">
        <v>1117671</v>
      </c>
      <c r="I54" s="97"/>
    </row>
    <row r="55" spans="1:9" x14ac:dyDescent="0.2">
      <c r="A55" s="5">
        <v>47</v>
      </c>
      <c r="B55" s="31" t="s">
        <v>96</v>
      </c>
      <c r="C55" s="57">
        <f t="shared" si="2"/>
        <v>8113246</v>
      </c>
      <c r="D55" s="45">
        <v>5015829</v>
      </c>
      <c r="E55" s="9">
        <v>476324</v>
      </c>
      <c r="F55" s="9">
        <v>651633</v>
      </c>
      <c r="G55" s="9"/>
      <c r="H55" s="9">
        <v>1969460</v>
      </c>
      <c r="I55" s="97"/>
    </row>
    <row r="56" spans="1:9" x14ac:dyDescent="0.2">
      <c r="A56" s="5">
        <v>48</v>
      </c>
      <c r="B56" s="31" t="s">
        <v>97</v>
      </c>
      <c r="C56" s="57">
        <f t="shared" si="2"/>
        <v>0</v>
      </c>
      <c r="D56" s="38"/>
      <c r="E56" s="6"/>
      <c r="F56" s="6"/>
      <c r="G56" s="6"/>
      <c r="H56" s="6"/>
      <c r="I56" s="97"/>
    </row>
    <row r="57" spans="1:9" ht="25.5" x14ac:dyDescent="0.2">
      <c r="A57" s="5">
        <v>49</v>
      </c>
      <c r="B57" s="31" t="s">
        <v>98</v>
      </c>
      <c r="C57" s="57">
        <f t="shared" si="2"/>
        <v>27965</v>
      </c>
      <c r="D57" s="38">
        <v>15852</v>
      </c>
      <c r="E57" s="6">
        <v>4479</v>
      </c>
      <c r="F57" s="6">
        <v>7165</v>
      </c>
      <c r="G57" s="6">
        <v>387</v>
      </c>
      <c r="H57" s="6">
        <v>82</v>
      </c>
      <c r="I57" s="97"/>
    </row>
    <row r="58" spans="1:9" x14ac:dyDescent="0.2">
      <c r="A58" s="5">
        <v>50</v>
      </c>
      <c r="B58" s="31" t="s">
        <v>99</v>
      </c>
      <c r="C58" s="57">
        <f t="shared" si="2"/>
        <v>0</v>
      </c>
      <c r="D58" s="38"/>
      <c r="E58" s="6"/>
      <c r="F58" s="6"/>
      <c r="G58" s="6"/>
      <c r="H58" s="6"/>
      <c r="I58" s="97"/>
    </row>
    <row r="59" spans="1:9" ht="25.5" x14ac:dyDescent="0.2">
      <c r="A59" s="5">
        <v>51</v>
      </c>
      <c r="B59" s="31" t="s">
        <v>100</v>
      </c>
      <c r="C59" s="57">
        <f t="shared" si="2"/>
        <v>0</v>
      </c>
      <c r="D59" s="38"/>
      <c r="E59" s="6"/>
      <c r="F59" s="6"/>
      <c r="G59" s="6"/>
      <c r="H59" s="6"/>
      <c r="I59" s="97"/>
    </row>
    <row r="60" spans="1:9" x14ac:dyDescent="0.2">
      <c r="A60" s="5">
        <v>52</v>
      </c>
      <c r="B60" s="31" t="s">
        <v>101</v>
      </c>
      <c r="C60" s="57">
        <f t="shared" si="2"/>
        <v>0</v>
      </c>
      <c r="D60" s="38"/>
      <c r="E60" s="6"/>
      <c r="F60" s="6"/>
      <c r="G60" s="6"/>
      <c r="H60" s="6"/>
      <c r="I60" s="97"/>
    </row>
    <row r="61" spans="1:9" x14ac:dyDescent="0.2">
      <c r="A61" s="5">
        <v>53</v>
      </c>
      <c r="B61" s="31" t="s">
        <v>102</v>
      </c>
      <c r="C61" s="57">
        <f t="shared" si="2"/>
        <v>0</v>
      </c>
      <c r="D61" s="38"/>
      <c r="E61" s="6"/>
      <c r="F61" s="6"/>
      <c r="G61" s="6"/>
      <c r="H61" s="6"/>
      <c r="I61" s="97"/>
    </row>
    <row r="62" spans="1:9" s="60" customFormat="1" x14ac:dyDescent="0.2">
      <c r="A62" s="5">
        <v>54</v>
      </c>
      <c r="B62" s="31" t="s">
        <v>103</v>
      </c>
      <c r="C62" s="59">
        <f t="shared" si="2"/>
        <v>165331</v>
      </c>
      <c r="D62" s="38">
        <v>123206</v>
      </c>
      <c r="E62" s="6">
        <v>1519</v>
      </c>
      <c r="F62" s="6">
        <v>32729</v>
      </c>
      <c r="G62" s="6">
        <v>5444</v>
      </c>
      <c r="H62" s="6">
        <v>2433</v>
      </c>
      <c r="I62" s="97"/>
    </row>
    <row r="63" spans="1:9" x14ac:dyDescent="0.2">
      <c r="A63" s="5">
        <v>55</v>
      </c>
      <c r="B63" s="32" t="s">
        <v>104</v>
      </c>
      <c r="C63" s="57">
        <f t="shared" si="2"/>
        <v>41759337</v>
      </c>
      <c r="D63" s="40">
        <f>D40+D41+D45+D48+D54+D55+D56+D57+D58+D59+D60+D61+D62</f>
        <v>25092423</v>
      </c>
      <c r="E63" s="40">
        <f t="shared" ref="E63:H63" si="3">E40+E41+E45+E48+E54+E55+E56+E57+E58+E59+E60+E61+E62</f>
        <v>2281986</v>
      </c>
      <c r="F63" s="40">
        <f t="shared" si="3"/>
        <v>3262909</v>
      </c>
      <c r="G63" s="40">
        <f t="shared" si="3"/>
        <v>1855691</v>
      </c>
      <c r="H63" s="40">
        <f t="shared" si="3"/>
        <v>9266328</v>
      </c>
      <c r="I63" s="97"/>
    </row>
    <row r="64" spans="1:9" s="60" customFormat="1" x14ac:dyDescent="0.2">
      <c r="A64" s="5">
        <v>56</v>
      </c>
      <c r="B64" s="31" t="s">
        <v>105</v>
      </c>
      <c r="C64" s="59">
        <f t="shared" si="2"/>
        <v>153118</v>
      </c>
      <c r="D64" s="38">
        <v>153118</v>
      </c>
      <c r="E64" s="6"/>
      <c r="F64" s="6"/>
      <c r="G64" s="6"/>
      <c r="H64" s="6"/>
      <c r="I64" s="97"/>
    </row>
    <row r="65" spans="1:9" x14ac:dyDescent="0.2">
      <c r="A65" s="5">
        <v>57</v>
      </c>
      <c r="B65" s="32" t="s">
        <v>106</v>
      </c>
      <c r="C65" s="57">
        <f t="shared" si="2"/>
        <v>153118</v>
      </c>
      <c r="D65" s="40">
        <f>D64</f>
        <v>153118</v>
      </c>
      <c r="E65" s="7">
        <f>E64</f>
        <v>0</v>
      </c>
      <c r="F65" s="7">
        <f>F64</f>
        <v>0</v>
      </c>
      <c r="G65" s="7">
        <f>G64</f>
        <v>0</v>
      </c>
      <c r="H65" s="7">
        <f>H64</f>
        <v>0</v>
      </c>
      <c r="I65" s="97"/>
    </row>
    <row r="66" spans="1:9" x14ac:dyDescent="0.2">
      <c r="A66" s="5">
        <v>58</v>
      </c>
      <c r="B66" s="86" t="s">
        <v>191</v>
      </c>
      <c r="C66" s="57">
        <f t="shared" si="2"/>
        <v>514600</v>
      </c>
      <c r="D66" s="81"/>
      <c r="E66" s="82"/>
      <c r="F66" s="82">
        <v>69600</v>
      </c>
      <c r="G66" s="82">
        <v>445000</v>
      </c>
      <c r="H66" s="82"/>
      <c r="I66" s="97"/>
    </row>
    <row r="67" spans="1:9" x14ac:dyDescent="0.2">
      <c r="A67" s="5">
        <v>59</v>
      </c>
      <c r="B67" s="87" t="s">
        <v>190</v>
      </c>
      <c r="C67" s="57">
        <f t="shared" si="2"/>
        <v>514600</v>
      </c>
      <c r="D67" s="40">
        <f>D66</f>
        <v>0</v>
      </c>
      <c r="E67" s="40">
        <f t="shared" ref="E67:H67" si="4">E66</f>
        <v>0</v>
      </c>
      <c r="F67" s="40">
        <f t="shared" si="4"/>
        <v>69600</v>
      </c>
      <c r="G67" s="40">
        <f t="shared" si="4"/>
        <v>445000</v>
      </c>
      <c r="H67" s="40">
        <f t="shared" si="4"/>
        <v>0</v>
      </c>
      <c r="I67" s="97"/>
    </row>
    <row r="68" spans="1:9" ht="25.5" x14ac:dyDescent="0.2">
      <c r="A68" s="5">
        <v>60</v>
      </c>
      <c r="B68" s="31" t="s">
        <v>107</v>
      </c>
      <c r="C68" s="57">
        <f t="shared" si="2"/>
        <v>0</v>
      </c>
      <c r="D68" s="38"/>
      <c r="E68" s="6"/>
      <c r="F68" s="6"/>
      <c r="G68" s="6"/>
      <c r="H68" s="6"/>
      <c r="I68" s="97"/>
    </row>
    <row r="69" spans="1:9" x14ac:dyDescent="0.2">
      <c r="A69" s="5">
        <v>61</v>
      </c>
      <c r="B69" s="31" t="s">
        <v>108</v>
      </c>
      <c r="C69" s="57">
        <f t="shared" si="2"/>
        <v>184720</v>
      </c>
      <c r="D69" s="38">
        <v>184720</v>
      </c>
      <c r="E69" s="6"/>
      <c r="F69" s="6"/>
      <c r="G69" s="6"/>
      <c r="H69" s="6"/>
      <c r="I69" s="97"/>
    </row>
    <row r="70" spans="1:9" ht="20.25" customHeight="1" x14ac:dyDescent="0.2">
      <c r="A70" s="5">
        <v>62</v>
      </c>
      <c r="B70" s="31" t="s">
        <v>305</v>
      </c>
      <c r="C70" s="57">
        <f t="shared" si="2"/>
        <v>0</v>
      </c>
      <c r="D70" s="42"/>
      <c r="E70" s="4"/>
      <c r="F70" s="4"/>
      <c r="G70" s="4"/>
      <c r="H70" s="4"/>
      <c r="I70" s="97"/>
    </row>
    <row r="71" spans="1:9" x14ac:dyDescent="0.2">
      <c r="A71" s="5">
        <v>63</v>
      </c>
      <c r="B71" s="32" t="s">
        <v>110</v>
      </c>
      <c r="C71" s="57">
        <f t="shared" si="2"/>
        <v>184720</v>
      </c>
      <c r="D71" s="46">
        <f>SUM(D68:D70)</f>
        <v>184720</v>
      </c>
      <c r="E71" s="20">
        <f>SUM(E68:E70)</f>
        <v>0</v>
      </c>
      <c r="F71" s="20">
        <f>SUM(F68:F70)</f>
        <v>0</v>
      </c>
      <c r="G71" s="20">
        <f>SUM(G68:G70)</f>
        <v>0</v>
      </c>
      <c r="H71" s="20">
        <f>SUM(H68:H70)</f>
        <v>0</v>
      </c>
      <c r="I71" s="97"/>
    </row>
    <row r="72" spans="1:9" x14ac:dyDescent="0.2">
      <c r="A72" s="5">
        <v>64</v>
      </c>
      <c r="B72" s="35" t="s">
        <v>111</v>
      </c>
      <c r="C72" s="57">
        <f t="shared" si="2"/>
        <v>790563986</v>
      </c>
      <c r="D72" s="47">
        <f>D20+D27+D39+D63+D65+D67+D71</f>
        <v>713320839</v>
      </c>
      <c r="E72" s="47">
        <f t="shared" ref="E72:H72" si="5">E20+E27+E39+E63+E65+E67+E71</f>
        <v>2326986</v>
      </c>
      <c r="F72" s="47">
        <f t="shared" si="5"/>
        <v>63106920</v>
      </c>
      <c r="G72" s="47">
        <f t="shared" si="5"/>
        <v>2300691</v>
      </c>
      <c r="H72" s="47">
        <f t="shared" si="5"/>
        <v>9508550</v>
      </c>
      <c r="I72" s="97"/>
    </row>
    <row r="73" spans="1:9" ht="25.5" x14ac:dyDescent="0.2">
      <c r="A73" s="5">
        <v>65</v>
      </c>
      <c r="B73" s="31" t="s">
        <v>112</v>
      </c>
      <c r="C73" s="57">
        <f t="shared" si="2"/>
        <v>590723141</v>
      </c>
      <c r="D73" s="38">
        <v>553636584</v>
      </c>
      <c r="E73" s="6">
        <v>11731989</v>
      </c>
      <c r="F73" s="6">
        <v>18551194</v>
      </c>
      <c r="G73" s="6">
        <v>1725483</v>
      </c>
      <c r="H73" s="6">
        <v>5077891</v>
      </c>
      <c r="I73" s="97"/>
    </row>
    <row r="74" spans="1:9" x14ac:dyDescent="0.2">
      <c r="A74" s="5">
        <v>66</v>
      </c>
      <c r="B74" s="31" t="s">
        <v>113</v>
      </c>
      <c r="C74" s="57">
        <f t="shared" si="2"/>
        <v>32617229</v>
      </c>
      <c r="D74" s="38">
        <v>32617229</v>
      </c>
      <c r="E74" s="6"/>
      <c r="F74" s="6"/>
      <c r="G74" s="6"/>
      <c r="H74" s="6"/>
      <c r="I74" s="97"/>
    </row>
    <row r="75" spans="1:9" x14ac:dyDescent="0.2">
      <c r="A75" s="5">
        <v>67</v>
      </c>
      <c r="B75" s="31" t="s">
        <v>119</v>
      </c>
      <c r="C75" s="57">
        <f t="shared" si="2"/>
        <v>431505126</v>
      </c>
      <c r="D75" s="38"/>
      <c r="E75" s="6">
        <v>156938249</v>
      </c>
      <c r="F75" s="6">
        <v>106942884</v>
      </c>
      <c r="G75" s="6">
        <v>58014575</v>
      </c>
      <c r="H75" s="6">
        <v>109609418</v>
      </c>
      <c r="I75" s="97"/>
    </row>
    <row r="76" spans="1:9" x14ac:dyDescent="0.2">
      <c r="A76" s="5">
        <v>68</v>
      </c>
      <c r="B76" s="31" t="s">
        <v>114</v>
      </c>
      <c r="C76" s="57">
        <f t="shared" si="2"/>
        <v>1054845496</v>
      </c>
      <c r="D76" s="41">
        <f>SUM(D73:D75)</f>
        <v>586253813</v>
      </c>
      <c r="E76" s="18">
        <f>SUM(E73:E75)</f>
        <v>168670238</v>
      </c>
      <c r="F76" s="18">
        <f>SUM(F73:F75)</f>
        <v>125494078</v>
      </c>
      <c r="G76" s="18">
        <f>SUM(G73:G75)</f>
        <v>59740058</v>
      </c>
      <c r="H76" s="18">
        <f>SUM(H73:H75)</f>
        <v>114687309</v>
      </c>
      <c r="I76" s="97"/>
    </row>
    <row r="77" spans="1:9" ht="13.5" thickBot="1" x14ac:dyDescent="0.25">
      <c r="A77" s="5">
        <v>69</v>
      </c>
      <c r="B77" s="36" t="s">
        <v>115</v>
      </c>
      <c r="C77" s="57">
        <f>SUM(D77:H77)</f>
        <v>1054845496</v>
      </c>
      <c r="D77" s="48">
        <f>D76</f>
        <v>586253813</v>
      </c>
      <c r="E77" s="21">
        <f>E76</f>
        <v>168670238</v>
      </c>
      <c r="F77" s="21">
        <f>F76</f>
        <v>125494078</v>
      </c>
      <c r="G77" s="21">
        <f>G76</f>
        <v>59740058</v>
      </c>
      <c r="H77" s="21">
        <f>H76</f>
        <v>114687309</v>
      </c>
      <c r="I77" s="97"/>
    </row>
    <row r="78" spans="1:9" ht="14.25" thickTop="1" thickBot="1" x14ac:dyDescent="0.25">
      <c r="A78" s="5">
        <v>70</v>
      </c>
      <c r="B78" s="37" t="s">
        <v>45</v>
      </c>
      <c r="C78" s="58">
        <f>SUM(D78:H78)</f>
        <v>1845409482</v>
      </c>
      <c r="D78" s="22">
        <f>D72+D77</f>
        <v>1299574652</v>
      </c>
      <c r="E78" s="22">
        <f>E72+E77</f>
        <v>170997224</v>
      </c>
      <c r="F78" s="22">
        <f>F72+F77</f>
        <v>188600998</v>
      </c>
      <c r="G78" s="22">
        <f>G72+G77</f>
        <v>62040749</v>
      </c>
      <c r="H78" s="22">
        <f>H72+H77</f>
        <v>124195859</v>
      </c>
      <c r="I78" s="97"/>
    </row>
    <row r="79" spans="1:9" ht="13.5" thickTop="1" x14ac:dyDescent="0.2"/>
  </sheetData>
  <phoneticPr fontId="40" type="noConversion"/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F65BF-0895-46B5-BEE6-C8E5B29FF453}">
  <dimension ref="A1:H49"/>
  <sheetViews>
    <sheetView workbookViewId="0">
      <pane ySplit="5" topLeftCell="A9" activePane="bottomLeft" state="frozen"/>
      <selection pane="bottomLeft" activeCell="C8" sqref="C8"/>
    </sheetView>
  </sheetViews>
  <sheetFormatPr defaultRowHeight="12.75" x14ac:dyDescent="0.2"/>
  <cols>
    <col min="1" max="1" width="6.42578125" style="893" customWidth="1"/>
    <col min="2" max="2" width="46.5703125" style="893" customWidth="1"/>
    <col min="3" max="8" width="13.7109375" style="893" customWidth="1"/>
    <col min="9" max="16384" width="9.140625" style="893"/>
  </cols>
  <sheetData>
    <row r="1" spans="1:8" ht="18.75" x14ac:dyDescent="0.3">
      <c r="B1" s="27" t="s">
        <v>0</v>
      </c>
      <c r="D1" s="64" t="s">
        <v>1602</v>
      </c>
    </row>
    <row r="2" spans="1:8" ht="18.75" x14ac:dyDescent="0.3">
      <c r="B2" s="28" t="s">
        <v>120</v>
      </c>
      <c r="D2" s="910" t="s">
        <v>1601</v>
      </c>
    </row>
    <row r="3" spans="1:8" ht="15.75" x14ac:dyDescent="0.25">
      <c r="B3" s="29" t="s">
        <v>117</v>
      </c>
      <c r="C3" s="893" t="s">
        <v>118</v>
      </c>
    </row>
    <row r="4" spans="1:8" s="15" customFormat="1" ht="18" x14ac:dyDescent="0.25">
      <c r="A4" s="14"/>
      <c r="B4" s="16"/>
      <c r="C4" s="30" t="s">
        <v>46</v>
      </c>
      <c r="D4" s="30" t="s">
        <v>47</v>
      </c>
      <c r="E4" s="30" t="s">
        <v>48</v>
      </c>
      <c r="F4" s="30" t="s">
        <v>49</v>
      </c>
      <c r="G4" s="30" t="s">
        <v>50</v>
      </c>
      <c r="H4" s="30" t="s">
        <v>51</v>
      </c>
    </row>
    <row r="5" spans="1:8" ht="26.25" thickBot="1" x14ac:dyDescent="0.25">
      <c r="A5" s="2" t="s">
        <v>1</v>
      </c>
      <c r="B5" s="24" t="s">
        <v>2</v>
      </c>
      <c r="C5" s="25" t="s">
        <v>3</v>
      </c>
      <c r="D5" s="25" t="s">
        <v>3</v>
      </c>
      <c r="E5" s="25" t="s">
        <v>3</v>
      </c>
      <c r="F5" s="25" t="s">
        <v>3</v>
      </c>
      <c r="G5" s="25" t="s">
        <v>3</v>
      </c>
      <c r="H5" s="25" t="s">
        <v>3</v>
      </c>
    </row>
    <row r="6" spans="1:8" x14ac:dyDescent="0.2">
      <c r="A6" s="5">
        <v>1</v>
      </c>
      <c r="B6" s="49" t="s">
        <v>4</v>
      </c>
      <c r="C6" s="56">
        <f t="shared" ref="C6:C48" si="0">SUM(D6:H6)</f>
        <v>342026944</v>
      </c>
      <c r="D6" s="52">
        <v>34011835</v>
      </c>
      <c r="E6" s="10">
        <v>108619319</v>
      </c>
      <c r="F6" s="10">
        <v>101391038</v>
      </c>
      <c r="G6" s="10">
        <v>21160374</v>
      </c>
      <c r="H6" s="10">
        <v>76844378</v>
      </c>
    </row>
    <row r="7" spans="1:8" ht="25.5" x14ac:dyDescent="0.2">
      <c r="A7" s="5">
        <v>2</v>
      </c>
      <c r="B7" s="49" t="s">
        <v>5</v>
      </c>
      <c r="C7" s="57">
        <f t="shared" si="0"/>
        <v>73806915</v>
      </c>
      <c r="D7" s="52">
        <v>8573314</v>
      </c>
      <c r="E7" s="10">
        <v>26070315</v>
      </c>
      <c r="F7" s="10">
        <v>15853042</v>
      </c>
      <c r="G7" s="10">
        <v>4736256</v>
      </c>
      <c r="H7" s="10">
        <v>18573988</v>
      </c>
    </row>
    <row r="8" spans="1:8" x14ac:dyDescent="0.2">
      <c r="A8" s="5">
        <v>3</v>
      </c>
      <c r="B8" s="50" t="s">
        <v>6</v>
      </c>
      <c r="C8" s="57">
        <f t="shared" si="0"/>
        <v>213722834</v>
      </c>
      <c r="D8" s="911">
        <v>40495573</v>
      </c>
      <c r="E8" s="26">
        <v>31903460</v>
      </c>
      <c r="F8" s="26">
        <v>68271434</v>
      </c>
      <c r="G8" s="26">
        <v>28198640</v>
      </c>
      <c r="H8" s="10">
        <v>44853727</v>
      </c>
    </row>
    <row r="9" spans="1:8" x14ac:dyDescent="0.2">
      <c r="A9" s="5">
        <v>4</v>
      </c>
      <c r="B9" s="31" t="s">
        <v>7</v>
      </c>
      <c r="C9" s="57">
        <f t="shared" si="0"/>
        <v>0</v>
      </c>
      <c r="D9" s="44">
        <f>D10</f>
        <v>0</v>
      </c>
      <c r="E9" s="8">
        <f>E10</f>
        <v>0</v>
      </c>
      <c r="F9" s="8">
        <f>F10</f>
        <v>0</v>
      </c>
      <c r="G9" s="8">
        <f>G10</f>
        <v>0</v>
      </c>
      <c r="H9" s="8">
        <f>H10</f>
        <v>0</v>
      </c>
    </row>
    <row r="10" spans="1:8" ht="25.5" x14ac:dyDescent="0.2">
      <c r="A10" s="5">
        <v>5</v>
      </c>
      <c r="B10" s="31" t="s">
        <v>8</v>
      </c>
      <c r="C10" s="57">
        <f t="shared" si="0"/>
        <v>0</v>
      </c>
      <c r="D10" s="38"/>
      <c r="E10" s="6"/>
      <c r="F10" s="6"/>
      <c r="G10" s="6"/>
      <c r="H10" s="6"/>
    </row>
    <row r="11" spans="1:8" x14ac:dyDescent="0.2">
      <c r="A11" s="5">
        <v>6</v>
      </c>
      <c r="B11" s="31" t="s">
        <v>9</v>
      </c>
      <c r="C11" s="57">
        <f t="shared" si="0"/>
        <v>2700000</v>
      </c>
      <c r="D11" s="44">
        <f>D12</f>
        <v>2700000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</row>
    <row r="12" spans="1:8" ht="18.75" customHeight="1" x14ac:dyDescent="0.2">
      <c r="A12" s="5">
        <v>7</v>
      </c>
      <c r="B12" s="31" t="s">
        <v>10</v>
      </c>
      <c r="C12" s="57">
        <f t="shared" si="0"/>
        <v>2700000</v>
      </c>
      <c r="D12" s="44">
        <v>2700000</v>
      </c>
      <c r="E12" s="8"/>
      <c r="F12" s="8"/>
      <c r="G12" s="8"/>
      <c r="H12" s="8"/>
    </row>
    <row r="13" spans="1:8" x14ac:dyDescent="0.2">
      <c r="A13" s="5">
        <v>8</v>
      </c>
      <c r="B13" s="31" t="s">
        <v>11</v>
      </c>
      <c r="C13" s="57">
        <f t="shared" si="0"/>
        <v>9300000</v>
      </c>
      <c r="D13" s="44">
        <f>SUM(D14:D16)</f>
        <v>9300000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</row>
    <row r="14" spans="1:8" x14ac:dyDescent="0.2">
      <c r="A14" s="5">
        <v>9</v>
      </c>
      <c r="B14" s="31" t="s">
        <v>12</v>
      </c>
      <c r="C14" s="57">
        <f t="shared" si="0"/>
        <v>900000</v>
      </c>
      <c r="D14" s="38">
        <v>900000</v>
      </c>
      <c r="E14" s="6"/>
      <c r="F14" s="6"/>
      <c r="G14" s="6"/>
      <c r="H14" s="6"/>
    </row>
    <row r="15" spans="1:8" x14ac:dyDescent="0.2">
      <c r="A15" s="5">
        <v>10</v>
      </c>
      <c r="B15" s="31" t="s">
        <v>13</v>
      </c>
      <c r="C15" s="57">
        <f t="shared" si="0"/>
        <v>8400000</v>
      </c>
      <c r="D15" s="38">
        <v>8400000</v>
      </c>
      <c r="E15" s="6"/>
      <c r="F15" s="6"/>
      <c r="G15" s="6"/>
      <c r="H15" s="6"/>
    </row>
    <row r="16" spans="1:8" x14ac:dyDescent="0.2">
      <c r="A16" s="5">
        <v>11</v>
      </c>
      <c r="B16" s="31" t="s">
        <v>14</v>
      </c>
      <c r="C16" s="57">
        <f t="shared" si="0"/>
        <v>0</v>
      </c>
      <c r="D16" s="38"/>
      <c r="E16" s="6"/>
      <c r="F16" s="6"/>
      <c r="G16" s="6"/>
      <c r="H16" s="6"/>
    </row>
    <row r="17" spans="1:8" x14ac:dyDescent="0.2">
      <c r="A17" s="5">
        <v>12</v>
      </c>
      <c r="B17" s="49" t="s">
        <v>15</v>
      </c>
      <c r="C17" s="57">
        <f t="shared" si="0"/>
        <v>12000000</v>
      </c>
      <c r="D17" s="52">
        <f>D9+D11+D13</f>
        <v>12000000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</row>
    <row r="18" spans="1:8" x14ac:dyDescent="0.2">
      <c r="A18" s="5">
        <v>13</v>
      </c>
      <c r="B18" s="31" t="s">
        <v>16</v>
      </c>
      <c r="C18" s="57">
        <f t="shared" si="0"/>
        <v>780000</v>
      </c>
      <c r="D18" s="38">
        <v>780000</v>
      </c>
      <c r="E18" s="6"/>
      <c r="F18" s="6"/>
      <c r="G18" s="6"/>
      <c r="H18" s="6"/>
    </row>
    <row r="19" spans="1:8" ht="25.5" x14ac:dyDescent="0.2">
      <c r="A19" s="5">
        <v>14</v>
      </c>
      <c r="B19" s="31" t="s">
        <v>17</v>
      </c>
      <c r="C19" s="57">
        <f t="shared" si="0"/>
        <v>149600192</v>
      </c>
      <c r="D19" s="40">
        <f>SUM(D20:D23)</f>
        <v>148857492</v>
      </c>
      <c r="E19" s="7">
        <f>SUM(E20:E23)</f>
        <v>0</v>
      </c>
      <c r="F19" s="7">
        <f>SUM(F20:F23)</f>
        <v>742700</v>
      </c>
      <c r="G19" s="7">
        <f>SUM(G20:G23)</f>
        <v>0</v>
      </c>
      <c r="H19" s="7">
        <f>SUM(H20:H23)</f>
        <v>0</v>
      </c>
    </row>
    <row r="20" spans="1:8" ht="16.5" customHeight="1" x14ac:dyDescent="0.2">
      <c r="A20" s="5">
        <v>15</v>
      </c>
      <c r="B20" s="31" t="s">
        <v>302</v>
      </c>
      <c r="C20" s="57">
        <f t="shared" si="0"/>
        <v>500000</v>
      </c>
      <c r="D20" s="38">
        <v>500000</v>
      </c>
      <c r="E20" s="6"/>
      <c r="F20" s="6"/>
      <c r="G20" s="6"/>
      <c r="H20" s="6"/>
    </row>
    <row r="21" spans="1:8" ht="16.5" customHeight="1" x14ac:dyDescent="0.2">
      <c r="A21" s="5">
        <v>16</v>
      </c>
      <c r="B21" s="31" t="s">
        <v>18</v>
      </c>
      <c r="C21" s="57">
        <f t="shared" si="0"/>
        <v>742700</v>
      </c>
      <c r="D21" s="38"/>
      <c r="E21" s="6"/>
      <c r="F21" s="6">
        <v>742700</v>
      </c>
      <c r="G21" s="6"/>
      <c r="H21" s="6"/>
    </row>
    <row r="22" spans="1:8" ht="18" customHeight="1" x14ac:dyDescent="0.2">
      <c r="A22" s="5">
        <v>17</v>
      </c>
      <c r="B22" s="31" t="s">
        <v>19</v>
      </c>
      <c r="C22" s="57">
        <f t="shared" si="0"/>
        <v>0</v>
      </c>
      <c r="D22" s="38"/>
      <c r="E22" s="6"/>
      <c r="F22" s="6"/>
      <c r="G22" s="6"/>
      <c r="H22" s="6"/>
    </row>
    <row r="23" spans="1:8" x14ac:dyDescent="0.2">
      <c r="A23" s="5">
        <v>18</v>
      </c>
      <c r="B23" s="31" t="s">
        <v>20</v>
      </c>
      <c r="C23" s="57">
        <f t="shared" si="0"/>
        <v>148357492</v>
      </c>
      <c r="D23" s="38">
        <v>148357492</v>
      </c>
      <c r="E23" s="6"/>
      <c r="F23" s="6"/>
      <c r="G23" s="6"/>
      <c r="H23" s="6"/>
    </row>
    <row r="24" spans="1:8" ht="25.5" x14ac:dyDescent="0.2">
      <c r="A24" s="5">
        <v>19</v>
      </c>
      <c r="B24" s="31" t="s">
        <v>21</v>
      </c>
      <c r="C24" s="57">
        <f t="shared" si="0"/>
        <v>6360000</v>
      </c>
      <c r="D24" s="38">
        <v>6360000</v>
      </c>
      <c r="E24" s="6"/>
      <c r="F24" s="6"/>
      <c r="G24" s="6"/>
      <c r="H24" s="6"/>
    </row>
    <row r="25" spans="1:8" x14ac:dyDescent="0.2">
      <c r="A25" s="5">
        <v>20</v>
      </c>
      <c r="B25" s="31" t="s">
        <v>22</v>
      </c>
      <c r="C25" s="57">
        <f t="shared" si="0"/>
        <v>126096387</v>
      </c>
      <c r="D25" s="38">
        <v>126096387</v>
      </c>
      <c r="E25" s="6"/>
      <c r="F25" s="6"/>
      <c r="G25" s="6"/>
      <c r="H25" s="6"/>
    </row>
    <row r="26" spans="1:8" x14ac:dyDescent="0.2">
      <c r="A26" s="5">
        <v>21</v>
      </c>
      <c r="B26" s="49" t="s">
        <v>23</v>
      </c>
      <c r="C26" s="57">
        <f t="shared" si="0"/>
        <v>282836579</v>
      </c>
      <c r="D26" s="52">
        <f>D18+D19+D24+D25</f>
        <v>282093879</v>
      </c>
      <c r="E26" s="10">
        <f>E18+E19+E24+E25</f>
        <v>0</v>
      </c>
      <c r="F26" s="10">
        <f>F18+F19+F24+F25</f>
        <v>742700</v>
      </c>
      <c r="G26" s="10">
        <f>G18+G19+G24+G25</f>
        <v>0</v>
      </c>
      <c r="H26" s="10">
        <f>H18+H19+H24+H25</f>
        <v>0</v>
      </c>
    </row>
    <row r="27" spans="1:8" x14ac:dyDescent="0.2">
      <c r="A27" s="5">
        <v>22</v>
      </c>
      <c r="B27" s="31" t="s">
        <v>24</v>
      </c>
      <c r="C27" s="57">
        <f t="shared" si="0"/>
        <v>2381102</v>
      </c>
      <c r="D27" s="38">
        <v>1181102</v>
      </c>
      <c r="E27" s="6">
        <v>1000000</v>
      </c>
      <c r="F27" s="6">
        <v>200000</v>
      </c>
      <c r="G27" s="6"/>
      <c r="H27" s="6"/>
    </row>
    <row r="28" spans="1:8" x14ac:dyDescent="0.2">
      <c r="A28" s="5">
        <v>23</v>
      </c>
      <c r="B28" s="31" t="s">
        <v>25</v>
      </c>
      <c r="C28" s="57">
        <f t="shared" si="0"/>
        <v>11101574</v>
      </c>
      <c r="D28" s="38">
        <v>11101574</v>
      </c>
      <c r="E28" s="6"/>
      <c r="F28" s="6"/>
      <c r="G28" s="6"/>
      <c r="H28" s="6"/>
    </row>
    <row r="29" spans="1:8" x14ac:dyDescent="0.2">
      <c r="A29" s="5">
        <v>24</v>
      </c>
      <c r="B29" s="31" t="s">
        <v>26</v>
      </c>
      <c r="C29" s="57">
        <f t="shared" si="0"/>
        <v>3350000</v>
      </c>
      <c r="D29" s="38">
        <v>90000</v>
      </c>
      <c r="E29" s="6">
        <v>3000000</v>
      </c>
      <c r="F29" s="6">
        <v>260000</v>
      </c>
      <c r="G29" s="6"/>
      <c r="H29" s="6"/>
    </row>
    <row r="30" spans="1:8" x14ac:dyDescent="0.2">
      <c r="A30" s="5">
        <v>25</v>
      </c>
      <c r="B30" s="31" t="s">
        <v>27</v>
      </c>
      <c r="C30" s="57">
        <f t="shared" si="0"/>
        <v>5052333</v>
      </c>
      <c r="D30" s="38">
        <v>1861333</v>
      </c>
      <c r="E30" s="6">
        <v>200000</v>
      </c>
      <c r="F30" s="6">
        <v>1820000</v>
      </c>
      <c r="G30" s="6">
        <v>791000</v>
      </c>
      <c r="H30" s="6">
        <v>380000</v>
      </c>
    </row>
    <row r="31" spans="1:8" ht="25.5" x14ac:dyDescent="0.2">
      <c r="A31" s="5">
        <v>26</v>
      </c>
      <c r="B31" s="31" t="s">
        <v>28</v>
      </c>
      <c r="C31" s="57">
        <f t="shared" si="0"/>
        <v>5778935</v>
      </c>
      <c r="D31" s="38">
        <v>3843185</v>
      </c>
      <c r="E31" s="6">
        <v>1134000</v>
      </c>
      <c r="F31" s="6">
        <f>(SUM(F27:F30)*0.27)</f>
        <v>615600</v>
      </c>
      <c r="G31" s="6">
        <v>83550</v>
      </c>
      <c r="H31" s="6">
        <v>102600</v>
      </c>
    </row>
    <row r="32" spans="1:8" x14ac:dyDescent="0.2">
      <c r="A32" s="5">
        <v>27</v>
      </c>
      <c r="B32" s="49" t="s">
        <v>29</v>
      </c>
      <c r="C32" s="57">
        <f t="shared" si="0"/>
        <v>27663944</v>
      </c>
      <c r="D32" s="52">
        <f>SUM(D27:D31)</f>
        <v>18077194</v>
      </c>
      <c r="E32" s="10">
        <f>SUM(E27:E31)</f>
        <v>5334000</v>
      </c>
      <c r="F32" s="10">
        <f>SUM(F27:F31)</f>
        <v>2895600</v>
      </c>
      <c r="G32" s="10">
        <f>SUM(G27:G31)</f>
        <v>874550</v>
      </c>
      <c r="H32" s="10">
        <f>SUM(H27:H31)</f>
        <v>482600</v>
      </c>
    </row>
    <row r="33" spans="1:8" x14ac:dyDescent="0.2">
      <c r="A33" s="5">
        <v>28</v>
      </c>
      <c r="B33" s="31" t="s">
        <v>30</v>
      </c>
      <c r="C33" s="57">
        <f t="shared" si="0"/>
        <v>200188081</v>
      </c>
      <c r="D33" s="38">
        <v>200188081</v>
      </c>
      <c r="E33" s="6"/>
      <c r="F33" s="6"/>
      <c r="G33" s="6"/>
      <c r="H33" s="6"/>
    </row>
    <row r="34" spans="1:8" x14ac:dyDescent="0.2">
      <c r="A34" s="5">
        <v>29</v>
      </c>
      <c r="B34" s="31" t="s">
        <v>31</v>
      </c>
      <c r="C34" s="57">
        <f t="shared" si="0"/>
        <v>100000</v>
      </c>
      <c r="D34" s="38"/>
      <c r="E34" s="6">
        <v>100000</v>
      </c>
      <c r="F34" s="6"/>
      <c r="G34" s="6"/>
      <c r="H34" s="6"/>
    </row>
    <row r="35" spans="1:8" x14ac:dyDescent="0.2">
      <c r="A35" s="5">
        <v>30</v>
      </c>
      <c r="B35" s="31" t="s">
        <v>32</v>
      </c>
      <c r="C35" s="57">
        <f t="shared" si="0"/>
        <v>320000</v>
      </c>
      <c r="D35" s="38"/>
      <c r="E35" s="6"/>
      <c r="F35" s="6">
        <v>200000</v>
      </c>
      <c r="G35" s="6"/>
      <c r="H35" s="6">
        <v>120000</v>
      </c>
    </row>
    <row r="36" spans="1:8" ht="25.5" x14ac:dyDescent="0.2">
      <c r="A36" s="5">
        <v>31</v>
      </c>
      <c r="B36" s="31" t="s">
        <v>33</v>
      </c>
      <c r="C36" s="57">
        <f t="shared" si="0"/>
        <v>53904982</v>
      </c>
      <c r="D36" s="38">
        <v>53791582</v>
      </c>
      <c r="E36" s="6">
        <v>27000</v>
      </c>
      <c r="F36" s="6">
        <v>54000</v>
      </c>
      <c r="G36" s="6">
        <f>(SUM(G33:G35))*0.27</f>
        <v>0</v>
      </c>
      <c r="H36" s="6">
        <v>32400</v>
      </c>
    </row>
    <row r="37" spans="1:8" x14ac:dyDescent="0.2">
      <c r="A37" s="5">
        <v>32</v>
      </c>
      <c r="B37" s="49" t="s">
        <v>34</v>
      </c>
      <c r="C37" s="57">
        <f t="shared" si="0"/>
        <v>254513063</v>
      </c>
      <c r="D37" s="52">
        <f>SUM(D33:D36)</f>
        <v>253979663</v>
      </c>
      <c r="E37" s="52">
        <f>SUM(E33:E36)</f>
        <v>127000</v>
      </c>
      <c r="F37" s="52">
        <f>SUM(F33:F36)</f>
        <v>254000</v>
      </c>
      <c r="G37" s="52">
        <f>SUM(G33:G36)</f>
        <v>0</v>
      </c>
      <c r="H37" s="52">
        <f>SUM(H33:H36)</f>
        <v>152400</v>
      </c>
    </row>
    <row r="38" spans="1:8" ht="25.5" x14ac:dyDescent="0.2">
      <c r="A38" s="5">
        <v>33</v>
      </c>
      <c r="B38" s="31" t="s">
        <v>35</v>
      </c>
      <c r="C38" s="57">
        <f t="shared" si="0"/>
        <v>0</v>
      </c>
      <c r="D38" s="44">
        <f>SUM(D39:D41)</f>
        <v>0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</row>
    <row r="39" spans="1:8" x14ac:dyDescent="0.2">
      <c r="A39" s="5">
        <v>34</v>
      </c>
      <c r="B39" s="31" t="s">
        <v>36</v>
      </c>
      <c r="C39" s="57">
        <f t="shared" si="0"/>
        <v>0</v>
      </c>
      <c r="D39" s="38"/>
      <c r="E39" s="6"/>
      <c r="F39" s="6"/>
      <c r="G39" s="6"/>
      <c r="H39" s="6"/>
    </row>
    <row r="40" spans="1:8" x14ac:dyDescent="0.2">
      <c r="A40" s="5">
        <v>35</v>
      </c>
      <c r="B40" s="31" t="s">
        <v>37</v>
      </c>
      <c r="C40" s="57">
        <f t="shared" si="0"/>
        <v>0</v>
      </c>
      <c r="D40" s="38"/>
      <c r="E40" s="6"/>
      <c r="F40" s="6"/>
      <c r="G40" s="6"/>
      <c r="H40" s="6"/>
    </row>
    <row r="41" spans="1:8" ht="25.5" x14ac:dyDescent="0.2">
      <c r="A41" s="5">
        <v>36</v>
      </c>
      <c r="B41" s="31" t="s">
        <v>38</v>
      </c>
      <c r="C41" s="57">
        <f t="shared" si="0"/>
        <v>0</v>
      </c>
      <c r="D41" s="38"/>
      <c r="E41" s="6"/>
      <c r="F41" s="6"/>
      <c r="G41" s="6"/>
      <c r="H41" s="6"/>
    </row>
    <row r="42" spans="1:8" x14ac:dyDescent="0.2">
      <c r="A42" s="5">
        <v>37</v>
      </c>
      <c r="B42" s="49" t="s">
        <v>39</v>
      </c>
      <c r="C42" s="57">
        <f t="shared" si="0"/>
        <v>0</v>
      </c>
      <c r="D42" s="52">
        <f>D38</f>
        <v>0</v>
      </c>
      <c r="E42" s="10">
        <f>E38</f>
        <v>0</v>
      </c>
      <c r="F42" s="10">
        <f>F38</f>
        <v>0</v>
      </c>
      <c r="G42" s="10">
        <f>G38</f>
        <v>0</v>
      </c>
      <c r="H42" s="10">
        <f>H38</f>
        <v>0</v>
      </c>
    </row>
    <row r="43" spans="1:8" x14ac:dyDescent="0.2">
      <c r="A43" s="5">
        <v>38</v>
      </c>
      <c r="B43" s="35" t="s">
        <v>40</v>
      </c>
      <c r="C43" s="57">
        <f t="shared" si="0"/>
        <v>1206570279</v>
      </c>
      <c r="D43" s="54">
        <f>D6+D7+D8+D17+D26+D32+D37+D42</f>
        <v>649231458</v>
      </c>
      <c r="E43" s="11">
        <f>E6+E7+E8+E17+E26+E32+E37+E42</f>
        <v>172054094</v>
      </c>
      <c r="F43" s="11">
        <f>F6+F7+F8+F17+F26+F32+F37+F42</f>
        <v>189407814</v>
      </c>
      <c r="G43" s="11">
        <f>G6+G7+G8+G17+G26+G32+G37+G42</f>
        <v>54969820</v>
      </c>
      <c r="H43" s="11">
        <f>H6+H7+H8+H17+H26+H32+H37+H42</f>
        <v>140907093</v>
      </c>
    </row>
    <row r="44" spans="1:8" ht="25.5" x14ac:dyDescent="0.2">
      <c r="A44" s="5">
        <v>39</v>
      </c>
      <c r="B44" s="31" t="s">
        <v>41</v>
      </c>
      <c r="C44" s="57">
        <f t="shared" si="0"/>
        <v>11433848</v>
      </c>
      <c r="D44" s="38">
        <v>11433848</v>
      </c>
      <c r="E44" s="6"/>
      <c r="F44" s="6"/>
      <c r="G44" s="6"/>
      <c r="H44" s="6"/>
    </row>
    <row r="45" spans="1:8" ht="25.5" x14ac:dyDescent="0.2">
      <c r="A45" s="5">
        <v>40</v>
      </c>
      <c r="B45" s="31" t="s">
        <v>42</v>
      </c>
      <c r="C45" s="57">
        <f t="shared" si="0"/>
        <v>475776396</v>
      </c>
      <c r="D45" s="38">
        <f>'[1]1'!C69</f>
        <v>475776396</v>
      </c>
      <c r="E45" s="6"/>
      <c r="F45" s="6"/>
      <c r="G45" s="6"/>
      <c r="H45" s="6"/>
    </row>
    <row r="46" spans="1:8" x14ac:dyDescent="0.2">
      <c r="A46" s="5">
        <v>41</v>
      </c>
      <c r="B46" s="31" t="s">
        <v>43</v>
      </c>
      <c r="C46" s="57">
        <f t="shared" si="0"/>
        <v>487210244</v>
      </c>
      <c r="D46" s="44">
        <f>SUM(D44:D45)</f>
        <v>487210244</v>
      </c>
      <c r="E46" s="8">
        <f>SUM(E44:E45)</f>
        <v>0</v>
      </c>
      <c r="F46" s="8">
        <f>SUM(F44:F45)</f>
        <v>0</v>
      </c>
      <c r="G46" s="8">
        <f>SUM(G44:G45)</f>
        <v>0</v>
      </c>
      <c r="H46" s="8">
        <f>SUM(H44:H45)</f>
        <v>0</v>
      </c>
    </row>
    <row r="47" spans="1:8" ht="13.5" thickBot="1" x14ac:dyDescent="0.25">
      <c r="A47" s="5">
        <v>42</v>
      </c>
      <c r="B47" s="36" t="s">
        <v>44</v>
      </c>
      <c r="C47" s="57">
        <f t="shared" si="0"/>
        <v>487210244</v>
      </c>
      <c r="D47" s="55">
        <f>D46</f>
        <v>487210244</v>
      </c>
      <c r="E47" s="12">
        <f>E46</f>
        <v>0</v>
      </c>
      <c r="F47" s="12">
        <f>F46</f>
        <v>0</v>
      </c>
      <c r="G47" s="12">
        <f>G46</f>
        <v>0</v>
      </c>
      <c r="H47" s="12">
        <f>H46</f>
        <v>0</v>
      </c>
    </row>
    <row r="48" spans="1:8" ht="14.25" thickTop="1" thickBot="1" x14ac:dyDescent="0.25">
      <c r="A48" s="5">
        <v>43</v>
      </c>
      <c r="B48" s="51" t="s">
        <v>45</v>
      </c>
      <c r="C48" s="58">
        <f t="shared" si="0"/>
        <v>1693780523</v>
      </c>
      <c r="D48" s="22">
        <f>D43+D47</f>
        <v>1136441702</v>
      </c>
      <c r="E48" s="13">
        <f>E43+E47</f>
        <v>172054094</v>
      </c>
      <c r="F48" s="13">
        <f>F43+F47</f>
        <v>189407814</v>
      </c>
      <c r="G48" s="13">
        <f>G43+G47</f>
        <v>54969820</v>
      </c>
      <c r="H48" s="13">
        <f>H43+H47</f>
        <v>140907093</v>
      </c>
    </row>
    <row r="49" ht="13.5" thickTop="1" x14ac:dyDescent="0.2"/>
  </sheetData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1D4C1-3876-4650-AA5E-67D804FF0642}">
  <dimension ref="A1:K33"/>
  <sheetViews>
    <sheetView workbookViewId="0">
      <selection activeCell="E27" sqref="E27"/>
    </sheetView>
  </sheetViews>
  <sheetFormatPr defaultColWidth="13.5703125" defaultRowHeight="15" x14ac:dyDescent="0.25"/>
  <cols>
    <col min="1" max="1" width="5.7109375" style="661" customWidth="1"/>
    <col min="2" max="2" width="57" style="661" customWidth="1"/>
    <col min="3" max="3" width="18.85546875" style="661" customWidth="1"/>
    <col min="4" max="4" width="16.7109375" style="661" bestFit="1" customWidth="1"/>
    <col min="5" max="5" width="17.140625" style="661" customWidth="1"/>
    <col min="6" max="8" width="9.140625" style="661" customWidth="1"/>
    <col min="9" max="9" width="20.7109375" style="661" customWidth="1"/>
    <col min="10" max="10" width="9.140625" style="661" customWidth="1"/>
    <col min="11" max="11" width="16.140625" style="661" customWidth="1"/>
    <col min="12" max="251" width="9.140625" style="661" customWidth="1"/>
    <col min="252" max="252" width="5.7109375" style="661" customWidth="1"/>
    <col min="253" max="253" width="57" style="661" customWidth="1"/>
    <col min="254" max="254" width="12.140625" style="661" customWidth="1"/>
    <col min="255" max="16384" width="13.5703125" style="661"/>
  </cols>
  <sheetData>
    <row r="1" spans="1:11" ht="18.75" x14ac:dyDescent="0.3">
      <c r="A1" s="659"/>
      <c r="B1" s="660" t="s">
        <v>0</v>
      </c>
      <c r="C1" s="64" t="s">
        <v>194</v>
      </c>
    </row>
    <row r="2" spans="1:11" ht="18.75" x14ac:dyDescent="0.3">
      <c r="A2" s="662"/>
      <c r="B2" s="663" t="s">
        <v>120</v>
      </c>
      <c r="C2" s="478" t="s">
        <v>438</v>
      </c>
    </row>
    <row r="3" spans="1:11" ht="15.75" x14ac:dyDescent="0.25">
      <c r="A3" s="659"/>
      <c r="B3" s="662" t="s">
        <v>117</v>
      </c>
      <c r="C3" s="64" t="s">
        <v>146</v>
      </c>
    </row>
    <row r="4" spans="1:11" ht="15.75" x14ac:dyDescent="0.25">
      <c r="A4" s="659"/>
      <c r="B4" s="659"/>
      <c r="C4" s="659"/>
    </row>
    <row r="5" spans="1:11" ht="15.75" x14ac:dyDescent="0.25">
      <c r="A5" s="664" t="s">
        <v>124</v>
      </c>
      <c r="B5" s="664"/>
      <c r="C5" s="665" t="s">
        <v>125</v>
      </c>
      <c r="D5" s="665" t="s">
        <v>196</v>
      </c>
      <c r="E5" s="665" t="s">
        <v>842</v>
      </c>
      <c r="I5" s="666"/>
      <c r="K5" s="666"/>
    </row>
    <row r="6" spans="1:11" ht="15.75" x14ac:dyDescent="0.25">
      <c r="A6" s="667">
        <v>1</v>
      </c>
      <c r="B6" s="668" t="s">
        <v>145</v>
      </c>
      <c r="C6" s="88">
        <v>194762848</v>
      </c>
      <c r="D6" s="88">
        <v>186652866</v>
      </c>
      <c r="E6" s="88">
        <v>186531783</v>
      </c>
      <c r="H6" s="666"/>
      <c r="I6" s="669"/>
      <c r="J6" s="669"/>
      <c r="K6" s="669"/>
    </row>
    <row r="7" spans="1:11" ht="15.75" x14ac:dyDescent="0.25">
      <c r="A7" s="667">
        <v>2</v>
      </c>
      <c r="B7" s="667" t="s">
        <v>126</v>
      </c>
      <c r="C7" s="88">
        <v>49983339</v>
      </c>
      <c r="D7" s="88">
        <v>68152613</v>
      </c>
      <c r="E7" s="88">
        <v>67283359</v>
      </c>
      <c r="H7" s="666"/>
      <c r="I7" s="669"/>
      <c r="J7" s="669"/>
      <c r="K7" s="669"/>
    </row>
    <row r="8" spans="1:11" ht="15.75" x14ac:dyDescent="0.25">
      <c r="A8" s="667">
        <v>3</v>
      </c>
      <c r="B8" s="667" t="s">
        <v>127</v>
      </c>
      <c r="C8" s="88">
        <v>416162</v>
      </c>
      <c r="D8" s="88">
        <v>416162</v>
      </c>
      <c r="E8" s="88">
        <v>399125</v>
      </c>
      <c r="H8" s="666"/>
      <c r="I8" s="669"/>
      <c r="J8" s="669"/>
      <c r="K8" s="669"/>
    </row>
    <row r="9" spans="1:11" ht="15.75" x14ac:dyDescent="0.25">
      <c r="A9" s="667">
        <v>4</v>
      </c>
      <c r="B9" s="670" t="s">
        <v>128</v>
      </c>
      <c r="C9" s="89">
        <v>254000</v>
      </c>
      <c r="D9" s="88">
        <v>914400</v>
      </c>
      <c r="E9" s="88">
        <v>771218</v>
      </c>
      <c r="H9" s="666"/>
      <c r="I9" s="669"/>
      <c r="J9" s="669"/>
      <c r="K9" s="669"/>
    </row>
    <row r="10" spans="1:11" ht="15.75" x14ac:dyDescent="0.25">
      <c r="A10" s="667">
        <v>5</v>
      </c>
      <c r="B10" s="667" t="s">
        <v>149</v>
      </c>
      <c r="C10" s="88">
        <v>203200</v>
      </c>
      <c r="D10" s="88">
        <v>319515</v>
      </c>
      <c r="E10" s="88">
        <v>279515</v>
      </c>
      <c r="I10" s="669"/>
      <c r="J10" s="669"/>
      <c r="K10" s="669"/>
    </row>
    <row r="11" spans="1:11" ht="15.75" x14ac:dyDescent="0.25">
      <c r="A11" s="667">
        <v>6</v>
      </c>
      <c r="B11" s="670" t="s">
        <v>129</v>
      </c>
      <c r="C11" s="89">
        <v>127000</v>
      </c>
      <c r="D11" s="88">
        <v>127000</v>
      </c>
      <c r="E11" s="88">
        <v>0</v>
      </c>
    </row>
    <row r="12" spans="1:11" ht="15.75" x14ac:dyDescent="0.25">
      <c r="A12" s="667">
        <v>7</v>
      </c>
      <c r="B12" s="670" t="s">
        <v>199</v>
      </c>
      <c r="C12" s="89">
        <v>774446</v>
      </c>
      <c r="D12" s="88">
        <v>1094445</v>
      </c>
      <c r="E12" s="88">
        <v>1094445</v>
      </c>
    </row>
    <row r="13" spans="1:11" ht="15.75" x14ac:dyDescent="0.25">
      <c r="A13" s="667">
        <v>8</v>
      </c>
      <c r="B13" s="670" t="s">
        <v>147</v>
      </c>
      <c r="C13" s="89">
        <v>340000</v>
      </c>
      <c r="D13" s="88">
        <v>340000</v>
      </c>
      <c r="E13" s="88">
        <v>333756</v>
      </c>
    </row>
    <row r="14" spans="1:11" ht="15.75" x14ac:dyDescent="0.25">
      <c r="A14" s="667">
        <v>9</v>
      </c>
      <c r="B14" s="670" t="s">
        <v>148</v>
      </c>
      <c r="C14" s="89">
        <v>304800</v>
      </c>
      <c r="D14" s="88">
        <v>304800</v>
      </c>
      <c r="E14" s="88">
        <v>304800</v>
      </c>
    </row>
    <row r="15" spans="1:11" ht="15.75" x14ac:dyDescent="0.25">
      <c r="A15" s="667">
        <v>10</v>
      </c>
      <c r="B15" s="671" t="s">
        <v>130</v>
      </c>
      <c r="C15" s="89">
        <v>1987093</v>
      </c>
      <c r="D15" s="88">
        <v>2087093</v>
      </c>
      <c r="E15" s="88">
        <v>1987093</v>
      </c>
    </row>
    <row r="16" spans="1:11" ht="15.75" x14ac:dyDescent="0.25">
      <c r="A16" s="667">
        <v>11</v>
      </c>
      <c r="B16" s="670" t="s">
        <v>150</v>
      </c>
      <c r="C16" s="88">
        <v>3000000</v>
      </c>
      <c r="D16" s="88">
        <v>206198</v>
      </c>
      <c r="E16" s="88">
        <v>0</v>
      </c>
    </row>
    <row r="17" spans="1:5" ht="15.75" x14ac:dyDescent="0.25">
      <c r="A17" s="667">
        <v>12</v>
      </c>
      <c r="B17" s="667" t="s">
        <v>151</v>
      </c>
      <c r="C17" s="88">
        <v>1247775</v>
      </c>
      <c r="D17" s="88">
        <v>1247775</v>
      </c>
      <c r="E17" s="88">
        <v>0</v>
      </c>
    </row>
    <row r="18" spans="1:5" ht="15.75" x14ac:dyDescent="0.25">
      <c r="A18" s="667">
        <v>13</v>
      </c>
      <c r="B18" s="667" t="s">
        <v>152</v>
      </c>
      <c r="C18" s="88">
        <v>960000</v>
      </c>
      <c r="D18" s="88">
        <v>960000</v>
      </c>
      <c r="E18" s="88">
        <v>320000</v>
      </c>
    </row>
    <row r="19" spans="1:5" ht="15.75" x14ac:dyDescent="0.25">
      <c r="A19" s="667">
        <v>14</v>
      </c>
      <c r="B19" s="667" t="s">
        <v>154</v>
      </c>
      <c r="C19" s="88">
        <v>152400</v>
      </c>
      <c r="D19" s="88">
        <v>152400</v>
      </c>
      <c r="E19" s="88">
        <v>0</v>
      </c>
    </row>
    <row r="20" spans="1:5" ht="15.75" x14ac:dyDescent="0.25">
      <c r="A20" s="667">
        <v>15</v>
      </c>
      <c r="B20" s="91" t="s">
        <v>182</v>
      </c>
      <c r="C20" s="88"/>
      <c r="D20" s="88">
        <v>5115000</v>
      </c>
      <c r="E20" s="88">
        <v>5094878</v>
      </c>
    </row>
    <row r="21" spans="1:5" ht="15.75" x14ac:dyDescent="0.25">
      <c r="A21" s="667">
        <v>16</v>
      </c>
      <c r="B21" s="92" t="s">
        <v>173</v>
      </c>
      <c r="C21" s="88"/>
      <c r="D21" s="88">
        <v>480038</v>
      </c>
      <c r="E21" s="88">
        <v>300038</v>
      </c>
    </row>
    <row r="22" spans="1:5" ht="15.75" x14ac:dyDescent="0.25">
      <c r="A22" s="667">
        <v>17</v>
      </c>
      <c r="B22" s="92" t="s">
        <v>174</v>
      </c>
      <c r="C22" s="88"/>
      <c r="D22" s="90">
        <v>2525649</v>
      </c>
      <c r="E22" s="88">
        <v>2525649</v>
      </c>
    </row>
    <row r="23" spans="1:5" ht="15.75" x14ac:dyDescent="0.25">
      <c r="A23" s="667">
        <v>18</v>
      </c>
      <c r="B23" s="92" t="s">
        <v>175</v>
      </c>
      <c r="C23" s="88"/>
      <c r="D23" s="88">
        <v>3665000</v>
      </c>
      <c r="E23" s="88">
        <v>3526379</v>
      </c>
    </row>
    <row r="24" spans="1:5" ht="15.75" x14ac:dyDescent="0.25">
      <c r="A24" s="667">
        <v>19</v>
      </c>
      <c r="B24" s="93" t="s">
        <v>178</v>
      </c>
      <c r="C24" s="88"/>
      <c r="D24" s="88">
        <v>265000</v>
      </c>
      <c r="E24" s="88">
        <v>0</v>
      </c>
    </row>
    <row r="25" spans="1:5" ht="15.75" x14ac:dyDescent="0.25">
      <c r="A25" s="667">
        <v>20</v>
      </c>
      <c r="B25" s="667" t="s">
        <v>149</v>
      </c>
      <c r="C25" s="88"/>
      <c r="D25" s="88">
        <v>0</v>
      </c>
      <c r="E25" s="88">
        <v>0</v>
      </c>
    </row>
    <row r="26" spans="1:5" ht="15.75" x14ac:dyDescent="0.25">
      <c r="A26" s="667">
        <v>21</v>
      </c>
      <c r="B26" s="667" t="s">
        <v>198</v>
      </c>
      <c r="C26" s="88"/>
      <c r="D26" s="88">
        <v>0</v>
      </c>
      <c r="E26" s="88">
        <v>0</v>
      </c>
    </row>
    <row r="27" spans="1:5" ht="15.75" x14ac:dyDescent="0.25">
      <c r="A27" s="667">
        <v>22</v>
      </c>
      <c r="B27" s="92" t="s">
        <v>270</v>
      </c>
      <c r="C27" s="88"/>
      <c r="D27" s="88">
        <v>1444500</v>
      </c>
      <c r="E27" s="88">
        <v>444500</v>
      </c>
    </row>
    <row r="28" spans="1:5" ht="15.75" x14ac:dyDescent="0.25">
      <c r="A28" s="667">
        <v>23</v>
      </c>
      <c r="B28" s="92" t="s">
        <v>271</v>
      </c>
      <c r="C28" s="88"/>
      <c r="D28" s="88">
        <v>280000</v>
      </c>
      <c r="E28" s="88">
        <v>275316</v>
      </c>
    </row>
    <row r="29" spans="1:5" ht="15.75" x14ac:dyDescent="0.25">
      <c r="A29" s="667">
        <v>24</v>
      </c>
      <c r="B29" s="92" t="s">
        <v>272</v>
      </c>
      <c r="C29" s="88"/>
      <c r="D29" s="88">
        <v>3189840</v>
      </c>
      <c r="E29" s="90">
        <v>3189646</v>
      </c>
    </row>
    <row r="30" spans="1:5" ht="15.75" x14ac:dyDescent="0.25">
      <c r="A30" s="667">
        <v>25</v>
      </c>
      <c r="B30" s="92" t="s">
        <v>280</v>
      </c>
      <c r="C30" s="88"/>
      <c r="D30" s="88">
        <v>986790</v>
      </c>
      <c r="E30" s="88">
        <v>912114</v>
      </c>
    </row>
    <row r="31" spans="1:5" ht="15.75" x14ac:dyDescent="0.25">
      <c r="A31" s="667">
        <v>26</v>
      </c>
      <c r="B31" s="672" t="s">
        <v>298</v>
      </c>
      <c r="C31" s="88"/>
      <c r="D31" s="88">
        <v>1409613</v>
      </c>
      <c r="E31" s="88">
        <v>1409613</v>
      </c>
    </row>
    <row r="32" spans="1:5" ht="15.75" x14ac:dyDescent="0.25">
      <c r="A32" s="667">
        <v>27</v>
      </c>
      <c r="B32" s="667" t="s">
        <v>312</v>
      </c>
      <c r="C32" s="88"/>
      <c r="D32" s="88">
        <v>3315970</v>
      </c>
      <c r="E32" s="88"/>
    </row>
    <row r="33" spans="1:5" ht="15.75" x14ac:dyDescent="0.25">
      <c r="A33" s="667">
        <v>28</v>
      </c>
      <c r="B33" s="664" t="s">
        <v>46</v>
      </c>
      <c r="C33" s="94">
        <f>SUM(C6:C32)</f>
        <v>254513063</v>
      </c>
      <c r="D33" s="94">
        <f t="shared" ref="D33:E33" si="0">SUM(D6:D32)</f>
        <v>285652667</v>
      </c>
      <c r="E33" s="94">
        <f t="shared" si="0"/>
        <v>276983227</v>
      </c>
    </row>
  </sheetData>
  <pageMargins left="0.7" right="0.7" top="0.75" bottom="0.75" header="0.3" footer="0.3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C61BD-5C27-4FEC-87A6-A117D4014DA1}">
  <dimension ref="A1:K48"/>
  <sheetViews>
    <sheetView workbookViewId="0">
      <selection sqref="A1:XFD3"/>
    </sheetView>
  </sheetViews>
  <sheetFormatPr defaultRowHeight="15" x14ac:dyDescent="0.25"/>
  <cols>
    <col min="1" max="1" width="5.7109375" style="661" customWidth="1"/>
    <col min="2" max="2" width="55.7109375" style="661" customWidth="1"/>
    <col min="3" max="3" width="18.85546875" style="661" customWidth="1"/>
    <col min="4" max="4" width="18.7109375" style="661" customWidth="1"/>
    <col min="5" max="5" width="19.28515625" style="661" customWidth="1"/>
    <col min="6" max="10" width="9.140625" style="661"/>
    <col min="11" max="11" width="13.5703125" style="661" bestFit="1" customWidth="1"/>
    <col min="12" max="16384" width="9.140625" style="661"/>
  </cols>
  <sheetData>
    <row r="1" spans="1:11" ht="18.75" x14ac:dyDescent="0.3">
      <c r="A1" s="659"/>
      <c r="B1" s="660" t="s">
        <v>0</v>
      </c>
      <c r="C1" s="64" t="s">
        <v>197</v>
      </c>
      <c r="D1" s="64"/>
      <c r="E1" s="64"/>
    </row>
    <row r="2" spans="1:11" ht="18.75" x14ac:dyDescent="0.3">
      <c r="A2" s="662"/>
      <c r="B2" s="663" t="s">
        <v>120</v>
      </c>
      <c r="C2" s="478" t="s">
        <v>438</v>
      </c>
      <c r="D2" s="673"/>
      <c r="E2" s="673"/>
    </row>
    <row r="3" spans="1:11" ht="15.75" x14ac:dyDescent="0.25">
      <c r="A3" s="659"/>
      <c r="B3" s="662" t="s">
        <v>117</v>
      </c>
      <c r="C3" s="64" t="s">
        <v>146</v>
      </c>
      <c r="D3" s="64"/>
      <c r="E3" s="64"/>
    </row>
    <row r="4" spans="1:11" ht="15.75" x14ac:dyDescent="0.25">
      <c r="A4" s="659"/>
      <c r="B4" s="659"/>
      <c r="C4" s="659"/>
      <c r="D4" s="659"/>
      <c r="E4" s="659"/>
    </row>
    <row r="5" spans="1:11" ht="15.75" x14ac:dyDescent="0.25">
      <c r="A5" s="664" t="s">
        <v>131</v>
      </c>
      <c r="B5" s="665"/>
      <c r="C5" s="665" t="s">
        <v>125</v>
      </c>
      <c r="D5" s="665" t="s">
        <v>195</v>
      </c>
      <c r="E5" s="665" t="s">
        <v>703</v>
      </c>
      <c r="J5" s="666"/>
      <c r="K5" s="666"/>
    </row>
    <row r="6" spans="1:11" ht="15.75" x14ac:dyDescent="0.25">
      <c r="A6" s="667">
        <v>1</v>
      </c>
      <c r="B6" s="668" t="s">
        <v>132</v>
      </c>
      <c r="C6" s="88">
        <v>3000000</v>
      </c>
      <c r="D6" s="88">
        <v>1420524</v>
      </c>
      <c r="E6" s="88">
        <v>0</v>
      </c>
      <c r="I6" s="666"/>
      <c r="K6" s="674"/>
    </row>
    <row r="7" spans="1:11" ht="15.75" x14ac:dyDescent="0.25">
      <c r="A7" s="667">
        <v>2</v>
      </c>
      <c r="B7" s="667" t="s">
        <v>133</v>
      </c>
      <c r="C7" s="88">
        <v>499000</v>
      </c>
      <c r="D7" s="88">
        <v>499000</v>
      </c>
      <c r="E7" s="88">
        <v>0</v>
      </c>
      <c r="I7" s="666"/>
      <c r="K7" s="674"/>
    </row>
    <row r="8" spans="1:11" ht="15.75" x14ac:dyDescent="0.25">
      <c r="A8" s="667">
        <v>3</v>
      </c>
      <c r="B8" s="66" t="s">
        <v>186</v>
      </c>
      <c r="C8" s="88">
        <v>127000</v>
      </c>
      <c r="D8" s="88">
        <v>327000</v>
      </c>
      <c r="E8" s="88">
        <v>201355</v>
      </c>
      <c r="I8" s="666"/>
      <c r="K8" s="674"/>
    </row>
    <row r="9" spans="1:11" ht="15.75" x14ac:dyDescent="0.25">
      <c r="A9" s="667">
        <v>4</v>
      </c>
      <c r="B9" s="66" t="s">
        <v>134</v>
      </c>
      <c r="C9" s="88">
        <v>10000000</v>
      </c>
      <c r="D9" s="88">
        <v>10000000</v>
      </c>
      <c r="E9" s="88">
        <v>0</v>
      </c>
      <c r="I9" s="666"/>
      <c r="K9" s="674"/>
    </row>
    <row r="10" spans="1:11" ht="15.75" x14ac:dyDescent="0.25">
      <c r="A10" s="667">
        <v>5</v>
      </c>
      <c r="B10" s="66" t="s">
        <v>162</v>
      </c>
      <c r="C10" s="88">
        <v>114300</v>
      </c>
      <c r="D10" s="88">
        <v>114300</v>
      </c>
      <c r="E10" s="88">
        <v>0</v>
      </c>
      <c r="I10" s="666"/>
      <c r="K10" s="674"/>
    </row>
    <row r="11" spans="1:11" ht="15.75" x14ac:dyDescent="0.25">
      <c r="A11" s="667">
        <v>6</v>
      </c>
      <c r="B11" s="66" t="s">
        <v>313</v>
      </c>
      <c r="C11" s="88">
        <v>36894</v>
      </c>
      <c r="D11" s="88">
        <v>127676</v>
      </c>
      <c r="E11" s="88">
        <v>127676</v>
      </c>
    </row>
    <row r="12" spans="1:11" ht="15.75" x14ac:dyDescent="0.25">
      <c r="A12" s="667">
        <v>7</v>
      </c>
      <c r="B12" s="670" t="s">
        <v>141</v>
      </c>
      <c r="C12" s="89">
        <v>1500000</v>
      </c>
      <c r="D12" s="89"/>
      <c r="E12" s="88">
        <v>0</v>
      </c>
    </row>
    <row r="13" spans="1:11" ht="15.75" x14ac:dyDescent="0.25">
      <c r="A13" s="667">
        <v>8</v>
      </c>
      <c r="B13" s="670" t="s">
        <v>142</v>
      </c>
      <c r="C13" s="89">
        <v>1500000</v>
      </c>
      <c r="D13" s="89">
        <v>1500000</v>
      </c>
      <c r="E13" s="88">
        <v>488950</v>
      </c>
    </row>
    <row r="14" spans="1:11" ht="15.75" x14ac:dyDescent="0.25">
      <c r="A14" s="667">
        <v>9</v>
      </c>
      <c r="B14" s="667" t="s">
        <v>157</v>
      </c>
      <c r="C14" s="88">
        <v>600000</v>
      </c>
      <c r="D14" s="88">
        <v>949250</v>
      </c>
      <c r="E14" s="88">
        <v>0</v>
      </c>
    </row>
    <row r="15" spans="1:11" ht="15.75" x14ac:dyDescent="0.25">
      <c r="A15" s="667">
        <v>10</v>
      </c>
      <c r="B15" s="675" t="s">
        <v>144</v>
      </c>
      <c r="C15" s="88">
        <v>700000</v>
      </c>
      <c r="D15" s="88">
        <v>848151</v>
      </c>
      <c r="E15" s="88">
        <v>148151</v>
      </c>
    </row>
    <row r="16" spans="1:11" ht="15.75" x14ac:dyDescent="0.25">
      <c r="A16" s="667">
        <v>11</v>
      </c>
      <c r="B16" s="67" t="s">
        <v>136</v>
      </c>
      <c r="C16" s="89">
        <v>254000</v>
      </c>
      <c r="D16" s="88">
        <v>254000</v>
      </c>
      <c r="E16" s="88">
        <v>109198</v>
      </c>
    </row>
    <row r="17" spans="1:5" ht="15.75" x14ac:dyDescent="0.25">
      <c r="A17" s="667">
        <v>12</v>
      </c>
      <c r="B17" s="67" t="s">
        <v>158</v>
      </c>
      <c r="C17" s="89">
        <v>762000</v>
      </c>
      <c r="D17" s="88">
        <v>887000</v>
      </c>
      <c r="E17" s="88">
        <v>344717</v>
      </c>
    </row>
    <row r="18" spans="1:5" ht="15.75" x14ac:dyDescent="0.25">
      <c r="A18" s="667">
        <v>13</v>
      </c>
      <c r="B18" s="670" t="s">
        <v>138</v>
      </c>
      <c r="C18" s="89">
        <v>330200</v>
      </c>
      <c r="D18" s="88">
        <v>330200</v>
      </c>
      <c r="E18" s="88">
        <v>159493</v>
      </c>
    </row>
    <row r="19" spans="1:5" ht="15.75" x14ac:dyDescent="0.25">
      <c r="A19" s="667">
        <v>14</v>
      </c>
      <c r="B19" s="670" t="s">
        <v>159</v>
      </c>
      <c r="C19" s="89">
        <v>254000</v>
      </c>
      <c r="D19" s="88">
        <v>449000</v>
      </c>
      <c r="E19" s="88">
        <v>0</v>
      </c>
    </row>
    <row r="20" spans="1:5" ht="15.75" x14ac:dyDescent="0.25">
      <c r="A20" s="667">
        <v>15</v>
      </c>
      <c r="B20" s="670" t="s">
        <v>161</v>
      </c>
      <c r="C20" s="89">
        <v>317500</v>
      </c>
      <c r="D20" s="88">
        <v>317500</v>
      </c>
      <c r="E20" s="88">
        <v>260000</v>
      </c>
    </row>
    <row r="21" spans="1:5" ht="15.75" x14ac:dyDescent="0.25">
      <c r="A21" s="667">
        <v>16</v>
      </c>
      <c r="B21" s="670" t="s">
        <v>160</v>
      </c>
      <c r="C21" s="89">
        <v>342900</v>
      </c>
      <c r="D21" s="88">
        <v>342900</v>
      </c>
      <c r="E21" s="88">
        <v>228600</v>
      </c>
    </row>
    <row r="22" spans="1:5" ht="15.75" x14ac:dyDescent="0.25">
      <c r="A22" s="667">
        <v>17</v>
      </c>
      <c r="B22" s="667" t="s">
        <v>143</v>
      </c>
      <c r="C22" s="88">
        <v>635000</v>
      </c>
      <c r="D22" s="88">
        <v>635000</v>
      </c>
      <c r="E22" s="88">
        <v>518757</v>
      </c>
    </row>
    <row r="23" spans="1:5" ht="15.75" x14ac:dyDescent="0.25">
      <c r="A23" s="667">
        <v>18</v>
      </c>
      <c r="B23" s="67" t="s">
        <v>156</v>
      </c>
      <c r="C23" s="89">
        <v>254000</v>
      </c>
      <c r="D23" s="88">
        <v>1017000</v>
      </c>
      <c r="E23" s="88">
        <v>966759</v>
      </c>
    </row>
    <row r="24" spans="1:5" ht="15.75" x14ac:dyDescent="0.25">
      <c r="A24" s="667">
        <v>19</v>
      </c>
      <c r="B24" s="670" t="s">
        <v>137</v>
      </c>
      <c r="C24" s="89">
        <v>620550</v>
      </c>
      <c r="D24" s="88">
        <v>691050</v>
      </c>
      <c r="E24" s="88">
        <v>690639</v>
      </c>
    </row>
    <row r="25" spans="1:5" ht="15.75" x14ac:dyDescent="0.25">
      <c r="A25" s="667">
        <v>20</v>
      </c>
      <c r="B25" s="670" t="s">
        <v>153</v>
      </c>
      <c r="C25" s="89">
        <v>254000</v>
      </c>
      <c r="D25" s="88">
        <v>254000</v>
      </c>
      <c r="E25" s="88">
        <v>145415</v>
      </c>
    </row>
    <row r="26" spans="1:5" ht="15.75" x14ac:dyDescent="0.25">
      <c r="A26" s="667">
        <v>21</v>
      </c>
      <c r="B26" s="670" t="s">
        <v>155</v>
      </c>
      <c r="C26" s="89">
        <v>228600</v>
      </c>
      <c r="D26" s="88">
        <v>369600</v>
      </c>
      <c r="E26" s="88">
        <v>134671</v>
      </c>
    </row>
    <row r="27" spans="1:5" ht="15.75" x14ac:dyDescent="0.25">
      <c r="A27" s="667">
        <v>22</v>
      </c>
      <c r="B27" s="670" t="s">
        <v>139</v>
      </c>
      <c r="C27" s="89">
        <v>3810000</v>
      </c>
      <c r="D27" s="88">
        <v>3679849</v>
      </c>
      <c r="E27" s="88">
        <v>2530647</v>
      </c>
    </row>
    <row r="28" spans="1:5" ht="15.75" x14ac:dyDescent="0.25">
      <c r="A28" s="667">
        <v>23</v>
      </c>
      <c r="B28" s="670" t="s">
        <v>140</v>
      </c>
      <c r="C28" s="89">
        <v>254000</v>
      </c>
      <c r="D28" s="88">
        <v>1672290</v>
      </c>
      <c r="E28" s="88">
        <v>691442</v>
      </c>
    </row>
    <row r="29" spans="1:5" ht="15.75" x14ac:dyDescent="0.25">
      <c r="A29" s="667">
        <v>24</v>
      </c>
      <c r="B29" s="67" t="s">
        <v>135</v>
      </c>
      <c r="C29" s="89">
        <v>1270000</v>
      </c>
      <c r="D29" s="88">
        <v>1000760</v>
      </c>
      <c r="E29" s="88">
        <v>22490</v>
      </c>
    </row>
    <row r="30" spans="1:5" ht="15.75" x14ac:dyDescent="0.25">
      <c r="A30" s="667">
        <v>25</v>
      </c>
      <c r="B30" s="316" t="s">
        <v>299</v>
      </c>
      <c r="C30" s="89"/>
      <c r="D30" s="88">
        <v>2000000</v>
      </c>
      <c r="E30" s="90">
        <v>1726372</v>
      </c>
    </row>
    <row r="31" spans="1:5" ht="15.75" x14ac:dyDescent="0.25">
      <c r="A31" s="667">
        <v>26</v>
      </c>
      <c r="B31" s="95" t="s">
        <v>176</v>
      </c>
      <c r="C31" s="89"/>
      <c r="D31" s="88">
        <v>300000</v>
      </c>
      <c r="E31" s="88">
        <v>0</v>
      </c>
    </row>
    <row r="32" spans="1:5" ht="15.75" x14ac:dyDescent="0.25">
      <c r="A32" s="667">
        <v>27</v>
      </c>
      <c r="B32" s="315" t="s">
        <v>177</v>
      </c>
      <c r="C32" s="89"/>
      <c r="D32" s="88">
        <v>925000</v>
      </c>
      <c r="E32" s="90">
        <v>0</v>
      </c>
    </row>
    <row r="33" spans="1:5" ht="15.75" x14ac:dyDescent="0.25">
      <c r="A33" s="667">
        <v>28</v>
      </c>
      <c r="B33" s="95" t="s">
        <v>179</v>
      </c>
      <c r="C33" s="89"/>
      <c r="D33" s="88">
        <v>2470000</v>
      </c>
      <c r="E33" s="88">
        <v>2041492</v>
      </c>
    </row>
    <row r="34" spans="1:5" ht="15.75" x14ac:dyDescent="0.25">
      <c r="A34" s="667">
        <v>29</v>
      </c>
      <c r="B34" s="676" t="s">
        <v>180</v>
      </c>
      <c r="C34" s="89"/>
      <c r="D34" s="88">
        <v>303267</v>
      </c>
      <c r="E34" s="88">
        <v>0</v>
      </c>
    </row>
    <row r="35" spans="1:5" ht="15.75" x14ac:dyDescent="0.25">
      <c r="A35" s="667">
        <v>30</v>
      </c>
      <c r="B35" s="96" t="s">
        <v>184</v>
      </c>
      <c r="C35" s="89"/>
      <c r="D35" s="88">
        <v>300000</v>
      </c>
      <c r="E35" s="88">
        <v>141785</v>
      </c>
    </row>
    <row r="36" spans="1:5" ht="15.75" x14ac:dyDescent="0.25">
      <c r="A36" s="667">
        <v>31</v>
      </c>
      <c r="B36" s="96" t="s">
        <v>185</v>
      </c>
      <c r="C36" s="89"/>
      <c r="D36" s="89">
        <v>1070000</v>
      </c>
      <c r="E36" s="88">
        <v>0</v>
      </c>
    </row>
    <row r="37" spans="1:5" ht="15.75" x14ac:dyDescent="0.25">
      <c r="A37" s="677">
        <v>32</v>
      </c>
      <c r="B37" s="248" t="s">
        <v>187</v>
      </c>
      <c r="C37" s="89"/>
      <c r="D37" s="89">
        <v>80000</v>
      </c>
      <c r="E37" s="88">
        <v>19998</v>
      </c>
    </row>
    <row r="38" spans="1:5" ht="15.75" x14ac:dyDescent="0.25">
      <c r="A38" s="677">
        <v>33</v>
      </c>
      <c r="B38" s="92" t="s">
        <v>181</v>
      </c>
      <c r="C38" s="89"/>
      <c r="D38" s="89">
        <v>1017320</v>
      </c>
      <c r="E38" s="88">
        <v>983400</v>
      </c>
    </row>
    <row r="39" spans="1:5" ht="15.75" x14ac:dyDescent="0.25">
      <c r="A39" s="677">
        <v>34</v>
      </c>
      <c r="B39" s="678" t="s">
        <v>188</v>
      </c>
      <c r="C39" s="89"/>
      <c r="D39" s="89">
        <v>559270</v>
      </c>
      <c r="E39" s="88">
        <v>436850</v>
      </c>
    </row>
    <row r="40" spans="1:5" ht="15.75" x14ac:dyDescent="0.25">
      <c r="A40" s="677">
        <v>35</v>
      </c>
      <c r="B40" s="678" t="s">
        <v>273</v>
      </c>
      <c r="C40" s="89"/>
      <c r="D40" s="89">
        <v>1622694</v>
      </c>
      <c r="E40" s="88">
        <v>1619992</v>
      </c>
    </row>
    <row r="41" spans="1:5" ht="15.75" x14ac:dyDescent="0.25">
      <c r="A41" s="677">
        <v>36</v>
      </c>
      <c r="B41" s="678" t="s">
        <v>274</v>
      </c>
      <c r="C41" s="89"/>
      <c r="D41" s="89">
        <v>184347</v>
      </c>
      <c r="E41" s="88">
        <v>0</v>
      </c>
    </row>
    <row r="42" spans="1:5" ht="15.75" x14ac:dyDescent="0.25">
      <c r="A42" s="677">
        <v>37</v>
      </c>
      <c r="B42" s="92" t="s">
        <v>278</v>
      </c>
      <c r="C42" s="89"/>
      <c r="D42" s="88">
        <v>3150000</v>
      </c>
      <c r="E42" s="88">
        <v>3149970</v>
      </c>
    </row>
    <row r="43" spans="1:5" ht="15.75" x14ac:dyDescent="0.25">
      <c r="A43" s="677">
        <v>38</v>
      </c>
      <c r="B43" s="92" t="s">
        <v>279</v>
      </c>
      <c r="C43" s="89"/>
      <c r="D43" s="88">
        <v>515000</v>
      </c>
      <c r="E43" s="88">
        <v>515000</v>
      </c>
    </row>
    <row r="44" spans="1:5" ht="15.75" x14ac:dyDescent="0.25">
      <c r="A44" s="677">
        <v>39</v>
      </c>
      <c r="B44" s="92" t="s">
        <v>297</v>
      </c>
      <c r="C44" s="89"/>
      <c r="D44" s="88">
        <v>2768600</v>
      </c>
      <c r="E44" s="88">
        <v>2768600</v>
      </c>
    </row>
    <row r="45" spans="1:5" ht="15.75" x14ac:dyDescent="0.25">
      <c r="A45" s="677">
        <v>40</v>
      </c>
      <c r="B45" s="67" t="s">
        <v>314</v>
      </c>
      <c r="C45" s="89"/>
      <c r="D45" s="88">
        <v>776790555</v>
      </c>
      <c r="E45" s="88"/>
    </row>
    <row r="46" spans="1:5" ht="15.75" x14ac:dyDescent="0.25">
      <c r="A46" s="677">
        <v>41</v>
      </c>
      <c r="B46" s="672" t="s">
        <v>316</v>
      </c>
      <c r="C46" s="89"/>
      <c r="D46" s="88">
        <v>2195830</v>
      </c>
      <c r="E46" s="88">
        <v>2195830</v>
      </c>
    </row>
    <row r="47" spans="1:5" ht="15.75" x14ac:dyDescent="0.25">
      <c r="A47" s="677">
        <v>42</v>
      </c>
      <c r="B47" s="664" t="s">
        <v>46</v>
      </c>
      <c r="C47" s="94">
        <f>SUM(C6:C46)</f>
        <v>27663944</v>
      </c>
      <c r="D47" s="94">
        <f>SUM(D6:D46)</f>
        <v>823937933</v>
      </c>
      <c r="E47" s="94">
        <f>SUM(E6:E46)</f>
        <v>23368249</v>
      </c>
    </row>
    <row r="48" spans="1:5" x14ac:dyDescent="0.25">
      <c r="A48" s="679"/>
      <c r="B48" s="679"/>
      <c r="C48" s="679"/>
      <c r="D48" s="679"/>
    </row>
  </sheetData>
  <pageMargins left="0.7" right="0.7" top="0.75" bottom="0.75" header="0.3" footer="0.3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0CD1B-4A37-49EC-8227-966B12D9E320}">
  <dimension ref="A1:H51"/>
  <sheetViews>
    <sheetView workbookViewId="0">
      <pane ySplit="5" topLeftCell="A9" activePane="bottomLeft" state="frozen"/>
      <selection activeCell="D8" sqref="D8"/>
      <selection pane="bottomLeft" activeCell="D17" sqref="D17"/>
    </sheetView>
  </sheetViews>
  <sheetFormatPr defaultRowHeight="12.75" x14ac:dyDescent="0.2"/>
  <cols>
    <col min="1" max="1" width="6.42578125" style="680" customWidth="1"/>
    <col min="2" max="2" width="46.5703125" style="680" customWidth="1"/>
    <col min="3" max="8" width="13.7109375" style="680" customWidth="1"/>
    <col min="9" max="16384" width="9.140625" style="680"/>
  </cols>
  <sheetData>
    <row r="1" spans="1:8" ht="18.75" x14ac:dyDescent="0.3">
      <c r="B1" s="27" t="s">
        <v>0</v>
      </c>
      <c r="D1" s="64" t="s">
        <v>193</v>
      </c>
    </row>
    <row r="2" spans="1:8" ht="18.75" x14ac:dyDescent="0.3">
      <c r="B2" s="28" t="s">
        <v>120</v>
      </c>
      <c r="D2" s="686" t="s">
        <v>308</v>
      </c>
    </row>
    <row r="3" spans="1:8" ht="15.75" x14ac:dyDescent="0.25">
      <c r="B3" s="29" t="s">
        <v>117</v>
      </c>
      <c r="C3" s="680" t="s">
        <v>118</v>
      </c>
    </row>
    <row r="4" spans="1:8" s="15" customFormat="1" ht="18" x14ac:dyDescent="0.25">
      <c r="A4" s="14"/>
      <c r="B4" s="16"/>
      <c r="C4" s="30" t="s">
        <v>46</v>
      </c>
      <c r="D4" s="30" t="s">
        <v>47</v>
      </c>
      <c r="E4" s="30" t="s">
        <v>48</v>
      </c>
      <c r="F4" s="30" t="s">
        <v>49</v>
      </c>
      <c r="G4" s="30" t="s">
        <v>50</v>
      </c>
      <c r="H4" s="30" t="s">
        <v>51</v>
      </c>
    </row>
    <row r="5" spans="1:8" ht="26.25" thickBot="1" x14ac:dyDescent="0.25">
      <c r="A5" s="2" t="s">
        <v>1</v>
      </c>
      <c r="B5" s="24" t="s">
        <v>2</v>
      </c>
      <c r="C5" s="25" t="s">
        <v>902</v>
      </c>
      <c r="D5" s="25" t="s">
        <v>902</v>
      </c>
      <c r="E5" s="25" t="s">
        <v>902</v>
      </c>
      <c r="F5" s="25" t="s">
        <v>902</v>
      </c>
      <c r="G5" s="25" t="s">
        <v>902</v>
      </c>
      <c r="H5" s="25" t="s">
        <v>902</v>
      </c>
    </row>
    <row r="6" spans="1:8" x14ac:dyDescent="0.2">
      <c r="A6" s="5">
        <v>1</v>
      </c>
      <c r="B6" s="49" t="s">
        <v>4</v>
      </c>
      <c r="C6" s="56">
        <f t="shared" ref="C6:C50" si="0">SUM(D6:H6)</f>
        <v>368477245</v>
      </c>
      <c r="D6" s="52">
        <v>33489622</v>
      </c>
      <c r="E6" s="10">
        <v>118439276</v>
      </c>
      <c r="F6" s="10">
        <v>108757038</v>
      </c>
      <c r="G6" s="10">
        <v>25195995</v>
      </c>
      <c r="H6" s="10">
        <v>82595314</v>
      </c>
    </row>
    <row r="7" spans="1:8" ht="25.5" x14ac:dyDescent="0.2">
      <c r="A7" s="5">
        <v>2</v>
      </c>
      <c r="B7" s="49" t="s">
        <v>5</v>
      </c>
      <c r="C7" s="57">
        <f t="shared" si="0"/>
        <v>80381073</v>
      </c>
      <c r="D7" s="52">
        <v>8745068</v>
      </c>
      <c r="E7" s="10">
        <v>28588065</v>
      </c>
      <c r="F7" s="10">
        <v>17473562</v>
      </c>
      <c r="G7" s="10">
        <v>5722740</v>
      </c>
      <c r="H7" s="10">
        <v>19851638</v>
      </c>
    </row>
    <row r="8" spans="1:8" x14ac:dyDescent="0.2">
      <c r="A8" s="5">
        <v>3</v>
      </c>
      <c r="B8" s="50" t="s">
        <v>6</v>
      </c>
      <c r="C8" s="57">
        <f t="shared" si="0"/>
        <v>471879423</v>
      </c>
      <c r="D8" s="53">
        <v>274348903</v>
      </c>
      <c r="E8" s="26">
        <v>34456509</v>
      </c>
      <c r="F8" s="26">
        <v>81459131</v>
      </c>
      <c r="G8" s="26">
        <v>33284233</v>
      </c>
      <c r="H8" s="10">
        <v>48330647</v>
      </c>
    </row>
    <row r="9" spans="1:8" x14ac:dyDescent="0.2">
      <c r="A9" s="5">
        <v>4</v>
      </c>
      <c r="B9" s="31" t="s">
        <v>7</v>
      </c>
      <c r="C9" s="57">
        <f t="shared" si="0"/>
        <v>4981500</v>
      </c>
      <c r="D9" s="44">
        <v>4981500</v>
      </c>
      <c r="E9" s="8"/>
      <c r="F9" s="8">
        <f>F10</f>
        <v>0</v>
      </c>
      <c r="G9" s="8">
        <f>G10</f>
        <v>0</v>
      </c>
      <c r="H9" s="8">
        <f>H10</f>
        <v>0</v>
      </c>
    </row>
    <row r="10" spans="1:8" ht="25.5" x14ac:dyDescent="0.2">
      <c r="A10" s="5">
        <v>5</v>
      </c>
      <c r="B10" s="31" t="s">
        <v>8</v>
      </c>
      <c r="C10" s="57">
        <f t="shared" si="0"/>
        <v>2542000</v>
      </c>
      <c r="D10" s="38">
        <v>2542000</v>
      </c>
      <c r="E10" s="6"/>
      <c r="F10" s="6"/>
      <c r="G10" s="6"/>
      <c r="H10" s="6"/>
    </row>
    <row r="11" spans="1:8" x14ac:dyDescent="0.2">
      <c r="A11" s="5">
        <v>6</v>
      </c>
      <c r="B11" s="31" t="s">
        <v>9</v>
      </c>
      <c r="C11" s="57">
        <f t="shared" si="0"/>
        <v>284000</v>
      </c>
      <c r="D11" s="44">
        <f>D12</f>
        <v>284000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</row>
    <row r="12" spans="1:8" ht="18.75" customHeight="1" x14ac:dyDescent="0.2">
      <c r="A12" s="5">
        <v>7</v>
      </c>
      <c r="B12" s="31" t="s">
        <v>10</v>
      </c>
      <c r="C12" s="57">
        <f t="shared" si="0"/>
        <v>284000</v>
      </c>
      <c r="D12" s="44">
        <v>284000</v>
      </c>
      <c r="E12" s="8"/>
      <c r="F12" s="8"/>
      <c r="G12" s="8"/>
      <c r="H12" s="8"/>
    </row>
    <row r="13" spans="1:8" x14ac:dyDescent="0.2">
      <c r="A13" s="5">
        <v>8</v>
      </c>
      <c r="B13" s="31" t="s">
        <v>11</v>
      </c>
      <c r="C13" s="57">
        <f t="shared" si="0"/>
        <v>9156000</v>
      </c>
      <c r="D13" s="44">
        <f>SUM(D14:D16)</f>
        <v>9156000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</row>
    <row r="14" spans="1:8" x14ac:dyDescent="0.2">
      <c r="A14" s="5">
        <v>9</v>
      </c>
      <c r="B14" s="31" t="s">
        <v>12</v>
      </c>
      <c r="C14" s="57">
        <f t="shared" si="0"/>
        <v>900000</v>
      </c>
      <c r="D14" s="38">
        <v>900000</v>
      </c>
      <c r="E14" s="6"/>
      <c r="F14" s="6"/>
      <c r="G14" s="6"/>
      <c r="H14" s="6"/>
    </row>
    <row r="15" spans="1:8" x14ac:dyDescent="0.2">
      <c r="A15" s="5">
        <v>10</v>
      </c>
      <c r="B15" s="31" t="s">
        <v>13</v>
      </c>
      <c r="C15" s="57">
        <f t="shared" si="0"/>
        <v>8256000</v>
      </c>
      <c r="D15" s="38">
        <v>8256000</v>
      </c>
      <c r="E15" s="6"/>
      <c r="F15" s="6"/>
      <c r="G15" s="6"/>
      <c r="H15" s="6"/>
    </row>
    <row r="16" spans="1:8" x14ac:dyDescent="0.2">
      <c r="A16" s="5">
        <v>11</v>
      </c>
      <c r="B16" s="31" t="s">
        <v>14</v>
      </c>
      <c r="C16" s="57">
        <f t="shared" si="0"/>
        <v>0</v>
      </c>
      <c r="D16" s="38"/>
      <c r="E16" s="6"/>
      <c r="F16" s="6"/>
      <c r="G16" s="6"/>
      <c r="H16" s="6"/>
    </row>
    <row r="17" spans="1:8" x14ac:dyDescent="0.2">
      <c r="A17" s="5">
        <v>12</v>
      </c>
      <c r="B17" s="49" t="s">
        <v>15</v>
      </c>
      <c r="C17" s="57">
        <f t="shared" si="0"/>
        <v>14421500</v>
      </c>
      <c r="D17" s="52">
        <f>D9+D11+D13</f>
        <v>14421500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</row>
    <row r="18" spans="1:8" x14ac:dyDescent="0.2">
      <c r="A18" s="5">
        <v>13</v>
      </c>
      <c r="B18" s="31" t="s">
        <v>318</v>
      </c>
      <c r="C18" s="57">
        <f t="shared" si="0"/>
        <v>822459</v>
      </c>
      <c r="D18" s="38">
        <v>822459</v>
      </c>
      <c r="E18" s="6"/>
      <c r="F18" s="6"/>
      <c r="G18" s="6"/>
      <c r="H18" s="6"/>
    </row>
    <row r="19" spans="1:8" ht="25.5" x14ac:dyDescent="0.2">
      <c r="A19" s="5">
        <v>14</v>
      </c>
      <c r="B19" s="31" t="s">
        <v>17</v>
      </c>
      <c r="C19" s="57">
        <f t="shared" si="0"/>
        <v>159802927</v>
      </c>
      <c r="D19" s="40">
        <f>SUM(D20:D23)</f>
        <v>159031433</v>
      </c>
      <c r="E19" s="7">
        <f>SUM(E20:E23)</f>
        <v>0</v>
      </c>
      <c r="F19" s="7">
        <f>SUM(F20:F23)</f>
        <v>771494</v>
      </c>
      <c r="G19" s="7">
        <f>SUM(G20:G23)</f>
        <v>0</v>
      </c>
      <c r="H19" s="7">
        <f>SUM(H20:H23)</f>
        <v>0</v>
      </c>
    </row>
    <row r="20" spans="1:8" ht="16.5" customHeight="1" x14ac:dyDescent="0.2">
      <c r="A20" s="5">
        <v>15</v>
      </c>
      <c r="B20" s="31" t="s">
        <v>300</v>
      </c>
      <c r="C20" s="57">
        <f t="shared" si="0"/>
        <v>3060000</v>
      </c>
      <c r="D20" s="38">
        <v>3060000</v>
      </c>
      <c r="E20" s="6"/>
      <c r="F20" s="6"/>
      <c r="G20" s="6"/>
      <c r="H20" s="6"/>
    </row>
    <row r="21" spans="1:8" ht="16.5" customHeight="1" x14ac:dyDescent="0.2">
      <c r="A21" s="5">
        <v>16</v>
      </c>
      <c r="B21" s="31" t="s">
        <v>18</v>
      </c>
      <c r="C21" s="57">
        <f t="shared" si="0"/>
        <v>771494</v>
      </c>
      <c r="D21" s="38"/>
      <c r="E21" s="6"/>
      <c r="F21" s="6">
        <v>771494</v>
      </c>
      <c r="G21" s="6"/>
      <c r="H21" s="6"/>
    </row>
    <row r="22" spans="1:8" ht="18" customHeight="1" x14ac:dyDescent="0.2">
      <c r="A22" s="5">
        <v>17</v>
      </c>
      <c r="B22" s="31" t="s">
        <v>19</v>
      </c>
      <c r="C22" s="57">
        <f t="shared" si="0"/>
        <v>0</v>
      </c>
      <c r="D22" s="38"/>
      <c r="E22" s="6"/>
      <c r="F22" s="6"/>
      <c r="G22" s="6"/>
      <c r="H22" s="6"/>
    </row>
    <row r="23" spans="1:8" x14ac:dyDescent="0.2">
      <c r="A23" s="5">
        <v>18</v>
      </c>
      <c r="B23" s="31" t="s">
        <v>20</v>
      </c>
      <c r="C23" s="57">
        <f t="shared" si="0"/>
        <v>155971433</v>
      </c>
      <c r="D23" s="38">
        <v>155971433</v>
      </c>
      <c r="E23" s="6"/>
      <c r="F23" s="6"/>
      <c r="G23" s="6"/>
      <c r="H23" s="6"/>
    </row>
    <row r="24" spans="1:8" ht="25.5" x14ac:dyDescent="0.2">
      <c r="A24" s="5">
        <v>19</v>
      </c>
      <c r="B24" s="31" t="s">
        <v>319</v>
      </c>
      <c r="C24" s="57">
        <f t="shared" si="0"/>
        <v>5447000</v>
      </c>
      <c r="D24" s="38">
        <v>5447000</v>
      </c>
      <c r="E24" s="6"/>
      <c r="F24" s="6"/>
      <c r="G24" s="6"/>
      <c r="H24" s="6"/>
    </row>
    <row r="25" spans="1:8" x14ac:dyDescent="0.2">
      <c r="A25" s="5">
        <v>20</v>
      </c>
      <c r="B25" s="31" t="s">
        <v>22</v>
      </c>
      <c r="C25" s="57">
        <f t="shared" si="0"/>
        <v>88536456</v>
      </c>
      <c r="D25" s="38">
        <v>88536456</v>
      </c>
      <c r="E25" s="6"/>
      <c r="F25" s="6"/>
      <c r="G25" s="6"/>
      <c r="H25" s="6"/>
    </row>
    <row r="26" spans="1:8" x14ac:dyDescent="0.2">
      <c r="A26" s="5">
        <v>21</v>
      </c>
      <c r="B26" s="49" t="s">
        <v>23</v>
      </c>
      <c r="C26" s="57">
        <f t="shared" si="0"/>
        <v>254608842</v>
      </c>
      <c r="D26" s="52">
        <f>D18+D19+D24+D25</f>
        <v>253837348</v>
      </c>
      <c r="E26" s="10">
        <f>E18+E19+E24+E25</f>
        <v>0</v>
      </c>
      <c r="F26" s="10">
        <f>F18+F19+F24+F25</f>
        <v>771494</v>
      </c>
      <c r="G26" s="10">
        <f>G18+G19+G24+G25</f>
        <v>0</v>
      </c>
      <c r="H26" s="10">
        <f>H18+H19+H24+H25</f>
        <v>0</v>
      </c>
    </row>
    <row r="27" spans="1:8" x14ac:dyDescent="0.2">
      <c r="A27" s="5">
        <v>22</v>
      </c>
      <c r="B27" s="31" t="s">
        <v>24</v>
      </c>
      <c r="C27" s="57">
        <f t="shared" si="0"/>
        <v>2659760</v>
      </c>
      <c r="D27" s="38">
        <v>1729000</v>
      </c>
      <c r="E27" s="6">
        <v>730760</v>
      </c>
      <c r="F27" s="6">
        <v>200000</v>
      </c>
      <c r="G27" s="6"/>
      <c r="H27" s="6"/>
    </row>
    <row r="28" spans="1:8" x14ac:dyDescent="0.2">
      <c r="A28" s="5">
        <v>23</v>
      </c>
      <c r="B28" s="31" t="s">
        <v>25</v>
      </c>
      <c r="C28" s="57">
        <f t="shared" si="0"/>
        <v>795025667</v>
      </c>
      <c r="D28" s="38">
        <v>795025667</v>
      </c>
      <c r="E28" s="6"/>
      <c r="F28" s="6"/>
      <c r="G28" s="6"/>
      <c r="H28" s="6"/>
    </row>
    <row r="29" spans="1:8" x14ac:dyDescent="0.2">
      <c r="A29" s="5">
        <v>24</v>
      </c>
      <c r="B29" s="31" t="s">
        <v>26</v>
      </c>
      <c r="C29" s="57">
        <f t="shared" si="0"/>
        <v>5672784</v>
      </c>
      <c r="D29" s="38">
        <v>2570315</v>
      </c>
      <c r="E29" s="6">
        <v>2812469</v>
      </c>
      <c r="F29" s="6">
        <v>260000</v>
      </c>
      <c r="G29" s="6"/>
      <c r="H29" s="6">
        <v>30000</v>
      </c>
    </row>
    <row r="30" spans="1:8" x14ac:dyDescent="0.2">
      <c r="A30" s="5">
        <v>25</v>
      </c>
      <c r="B30" s="31" t="s">
        <v>27</v>
      </c>
      <c r="C30" s="57">
        <f t="shared" si="0"/>
        <v>10824700</v>
      </c>
      <c r="D30" s="38">
        <v>4024382</v>
      </c>
      <c r="E30" s="6">
        <v>1459050</v>
      </c>
      <c r="F30" s="6">
        <v>2134960</v>
      </c>
      <c r="G30" s="6">
        <v>2745284</v>
      </c>
      <c r="H30" s="6">
        <v>461024</v>
      </c>
    </row>
    <row r="31" spans="1:8" ht="25.5" x14ac:dyDescent="0.2">
      <c r="A31" s="5">
        <v>26</v>
      </c>
      <c r="B31" s="31" t="s">
        <v>28</v>
      </c>
      <c r="C31" s="57">
        <f t="shared" si="0"/>
        <v>9755022</v>
      </c>
      <c r="D31" s="38">
        <v>7031830</v>
      </c>
      <c r="E31" s="6">
        <v>1350620</v>
      </c>
      <c r="F31" s="6">
        <v>700640</v>
      </c>
      <c r="G31" s="6">
        <v>539356</v>
      </c>
      <c r="H31" s="6">
        <v>132576</v>
      </c>
    </row>
    <row r="32" spans="1:8" x14ac:dyDescent="0.2">
      <c r="A32" s="5">
        <v>27</v>
      </c>
      <c r="B32" s="49" t="s">
        <v>29</v>
      </c>
      <c r="C32" s="57">
        <f t="shared" si="0"/>
        <v>823937933</v>
      </c>
      <c r="D32" s="52">
        <f>SUM(D27:D31)</f>
        <v>810381194</v>
      </c>
      <c r="E32" s="10">
        <f>SUM(E27:E31)</f>
        <v>6352899</v>
      </c>
      <c r="F32" s="10">
        <f>SUM(F27:F31)</f>
        <v>3295600</v>
      </c>
      <c r="G32" s="10">
        <f>SUM(G27:G31)</f>
        <v>3284640</v>
      </c>
      <c r="H32" s="10">
        <f>SUM(H27:H31)</f>
        <v>623600</v>
      </c>
    </row>
    <row r="33" spans="1:8" x14ac:dyDescent="0.2">
      <c r="A33" s="5">
        <v>28</v>
      </c>
      <c r="B33" s="31" t="s">
        <v>30</v>
      </c>
      <c r="C33" s="57">
        <f t="shared" si="0"/>
        <v>229567074</v>
      </c>
      <c r="D33" s="38">
        <v>229567074</v>
      </c>
      <c r="E33" s="6"/>
      <c r="F33" s="6"/>
      <c r="G33" s="6"/>
      <c r="H33" s="6"/>
    </row>
    <row r="34" spans="1:8" x14ac:dyDescent="0.2">
      <c r="A34" s="5">
        <v>29</v>
      </c>
      <c r="B34" s="31" t="s">
        <v>31</v>
      </c>
      <c r="C34" s="57">
        <f t="shared" si="0"/>
        <v>100000</v>
      </c>
      <c r="D34" s="38"/>
      <c r="E34" s="6">
        <v>100000</v>
      </c>
      <c r="F34" s="6"/>
      <c r="G34" s="6"/>
      <c r="H34" s="6"/>
    </row>
    <row r="35" spans="1:8" x14ac:dyDescent="0.2">
      <c r="A35" s="5">
        <v>30</v>
      </c>
      <c r="B35" s="31" t="s">
        <v>32</v>
      </c>
      <c r="C35" s="57">
        <f t="shared" si="0"/>
        <v>840000</v>
      </c>
      <c r="D35" s="38"/>
      <c r="E35" s="6"/>
      <c r="F35" s="6">
        <v>720000</v>
      </c>
      <c r="G35" s="6"/>
      <c r="H35" s="6">
        <v>120000</v>
      </c>
    </row>
    <row r="36" spans="1:8" ht="25.5" x14ac:dyDescent="0.2">
      <c r="A36" s="5">
        <v>31</v>
      </c>
      <c r="B36" s="31" t="s">
        <v>33</v>
      </c>
      <c r="C36" s="57">
        <f t="shared" si="0"/>
        <v>55145593</v>
      </c>
      <c r="D36" s="38">
        <v>54891793</v>
      </c>
      <c r="E36" s="6">
        <v>27000</v>
      </c>
      <c r="F36" s="6">
        <v>194400</v>
      </c>
      <c r="G36" s="6">
        <f>(SUM(G33:G35))*0.27</f>
        <v>0</v>
      </c>
      <c r="H36" s="6">
        <v>32400</v>
      </c>
    </row>
    <row r="37" spans="1:8" x14ac:dyDescent="0.2">
      <c r="A37" s="5">
        <v>32</v>
      </c>
      <c r="B37" s="49" t="s">
        <v>34</v>
      </c>
      <c r="C37" s="57">
        <f t="shared" si="0"/>
        <v>285652667</v>
      </c>
      <c r="D37" s="52">
        <f>SUM(D33:D36)</f>
        <v>284458867</v>
      </c>
      <c r="E37" s="52">
        <f>SUM(E33:E36)</f>
        <v>127000</v>
      </c>
      <c r="F37" s="52">
        <f>SUM(F33:F36)</f>
        <v>914400</v>
      </c>
      <c r="G37" s="52">
        <f>SUM(G33:G36)</f>
        <v>0</v>
      </c>
      <c r="H37" s="52">
        <f>SUM(H33:H36)</f>
        <v>152400</v>
      </c>
    </row>
    <row r="38" spans="1:8" ht="25.5" x14ac:dyDescent="0.2">
      <c r="A38" s="5">
        <v>33</v>
      </c>
      <c r="B38" s="31" t="s">
        <v>35</v>
      </c>
      <c r="C38" s="57">
        <f t="shared" si="0"/>
        <v>2312030</v>
      </c>
      <c r="D38" s="44">
        <f>SUM(D39:D41)</f>
        <v>2312030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</row>
    <row r="39" spans="1:8" x14ac:dyDescent="0.2">
      <c r="A39" s="5">
        <v>34</v>
      </c>
      <c r="B39" s="31" t="s">
        <v>36</v>
      </c>
      <c r="C39" s="57">
        <f t="shared" si="0"/>
        <v>0</v>
      </c>
      <c r="D39" s="38"/>
      <c r="E39" s="6"/>
      <c r="F39" s="6"/>
      <c r="G39" s="6"/>
      <c r="H39" s="6"/>
    </row>
    <row r="40" spans="1:8" x14ac:dyDescent="0.2">
      <c r="A40" s="5">
        <v>35</v>
      </c>
      <c r="B40" s="31" t="s">
        <v>183</v>
      </c>
      <c r="C40" s="57">
        <f t="shared" si="0"/>
        <v>1500000</v>
      </c>
      <c r="D40" s="38">
        <v>1500000</v>
      </c>
      <c r="E40" s="6"/>
      <c r="F40" s="6"/>
      <c r="G40" s="6"/>
      <c r="H40" s="6"/>
    </row>
    <row r="41" spans="1:8" ht="25.5" x14ac:dyDescent="0.2">
      <c r="A41" s="5">
        <v>36</v>
      </c>
      <c r="B41" s="31" t="s">
        <v>38</v>
      </c>
      <c r="C41" s="57">
        <f t="shared" si="0"/>
        <v>812030</v>
      </c>
      <c r="D41" s="38">
        <v>812030</v>
      </c>
      <c r="E41" s="6"/>
      <c r="F41" s="6"/>
      <c r="G41" s="6"/>
      <c r="H41" s="6"/>
    </row>
    <row r="42" spans="1:8" x14ac:dyDescent="0.2">
      <c r="A42" s="5"/>
      <c r="B42" s="31" t="s">
        <v>311</v>
      </c>
      <c r="C42" s="57">
        <f t="shared" si="0"/>
        <v>770387</v>
      </c>
      <c r="D42" s="38">
        <v>770387</v>
      </c>
      <c r="E42" s="6"/>
      <c r="F42" s="6"/>
      <c r="G42" s="6"/>
      <c r="H42" s="6"/>
    </row>
    <row r="43" spans="1:8" x14ac:dyDescent="0.2">
      <c r="A43" s="5">
        <v>37</v>
      </c>
      <c r="B43" s="49" t="s">
        <v>39</v>
      </c>
      <c r="C43" s="57">
        <f t="shared" si="0"/>
        <v>3082417</v>
      </c>
      <c r="D43" s="52">
        <f>D38+D42</f>
        <v>3082417</v>
      </c>
      <c r="E43" s="52">
        <f t="shared" ref="E43:H43" si="1">E38+E42</f>
        <v>0</v>
      </c>
      <c r="F43" s="52">
        <f t="shared" si="1"/>
        <v>0</v>
      </c>
      <c r="G43" s="52">
        <f t="shared" si="1"/>
        <v>0</v>
      </c>
      <c r="H43" s="52">
        <f t="shared" si="1"/>
        <v>0</v>
      </c>
    </row>
    <row r="44" spans="1:8" x14ac:dyDescent="0.2">
      <c r="A44" s="5">
        <v>38</v>
      </c>
      <c r="B44" s="35" t="s">
        <v>40</v>
      </c>
      <c r="C44" s="57">
        <f t="shared" si="0"/>
        <v>2302441100</v>
      </c>
      <c r="D44" s="54">
        <f>D6+D7+D8+D17+D26+D32+D37+D43</f>
        <v>1682764919</v>
      </c>
      <c r="E44" s="11">
        <f>E6+E7+E8+E17+E26+E32+E37+E43</f>
        <v>187963749</v>
      </c>
      <c r="F44" s="11">
        <f>F6+F7+F8+F17+F26+F32+F37+F43</f>
        <v>212671225</v>
      </c>
      <c r="G44" s="11">
        <f>G6+G7+G8+G17+G26+G32+G37+G43</f>
        <v>67487608</v>
      </c>
      <c r="H44" s="11">
        <f>H6+H7+H8+H17+H26+H32+H37+H43</f>
        <v>151553599</v>
      </c>
    </row>
    <row r="45" spans="1:8" ht="25.5" x14ac:dyDescent="0.2">
      <c r="A45" s="5">
        <v>39</v>
      </c>
      <c r="B45" s="31" t="s">
        <v>41</v>
      </c>
      <c r="C45" s="57">
        <f t="shared" si="0"/>
        <v>44051077</v>
      </c>
      <c r="D45" s="38">
        <v>44051077</v>
      </c>
      <c r="E45" s="6"/>
      <c r="F45" s="6"/>
      <c r="G45" s="6"/>
      <c r="H45" s="6"/>
    </row>
    <row r="46" spans="1:8" x14ac:dyDescent="0.2">
      <c r="A46" s="5">
        <v>40</v>
      </c>
      <c r="B46" s="31" t="s">
        <v>261</v>
      </c>
      <c r="C46" s="57">
        <f t="shared" si="0"/>
        <v>60000000</v>
      </c>
      <c r="D46" s="38">
        <v>60000000</v>
      </c>
      <c r="E46" s="6"/>
      <c r="F46" s="6"/>
      <c r="G46" s="6"/>
      <c r="H46" s="6"/>
    </row>
    <row r="47" spans="1:8" ht="25.5" x14ac:dyDescent="0.2">
      <c r="A47" s="5">
        <v>40</v>
      </c>
      <c r="B47" s="31" t="s">
        <v>42</v>
      </c>
      <c r="C47" s="57">
        <f t="shared" si="0"/>
        <v>506780452</v>
      </c>
      <c r="D47" s="38">
        <f>'[2]1b'!C75</f>
        <v>506780452</v>
      </c>
      <c r="E47" s="6"/>
      <c r="F47" s="6"/>
      <c r="G47" s="6"/>
      <c r="H47" s="6"/>
    </row>
    <row r="48" spans="1:8" x14ac:dyDescent="0.2">
      <c r="A48" s="5">
        <v>41</v>
      </c>
      <c r="B48" s="31" t="s">
        <v>43</v>
      </c>
      <c r="C48" s="57">
        <f t="shared" si="0"/>
        <v>610831529</v>
      </c>
      <c r="D48" s="44">
        <f>SUM(D45:D47)</f>
        <v>610831529</v>
      </c>
      <c r="E48" s="8">
        <f>SUM(E45:E47)</f>
        <v>0</v>
      </c>
      <c r="F48" s="8">
        <f>SUM(F45:F47)</f>
        <v>0</v>
      </c>
      <c r="G48" s="8">
        <f>SUM(G45:G47)</f>
        <v>0</v>
      </c>
      <c r="H48" s="8">
        <f>SUM(H45:H47)</f>
        <v>0</v>
      </c>
    </row>
    <row r="49" spans="1:8" ht="13.5" thickBot="1" x14ac:dyDescent="0.25">
      <c r="A49" s="5">
        <v>42</v>
      </c>
      <c r="B49" s="36" t="s">
        <v>44</v>
      </c>
      <c r="C49" s="57">
        <f t="shared" si="0"/>
        <v>610831529</v>
      </c>
      <c r="D49" s="55">
        <f>D48</f>
        <v>610831529</v>
      </c>
      <c r="E49" s="12">
        <f>E48</f>
        <v>0</v>
      </c>
      <c r="F49" s="12">
        <f>F48</f>
        <v>0</v>
      </c>
      <c r="G49" s="12">
        <f>G48</f>
        <v>0</v>
      </c>
      <c r="H49" s="12">
        <f>H48</f>
        <v>0</v>
      </c>
    </row>
    <row r="50" spans="1:8" ht="14.25" thickTop="1" thickBot="1" x14ac:dyDescent="0.25">
      <c r="A50" s="5">
        <v>43</v>
      </c>
      <c r="B50" s="51" t="s">
        <v>45</v>
      </c>
      <c r="C50" s="58">
        <f t="shared" si="0"/>
        <v>2913272629</v>
      </c>
      <c r="D50" s="22">
        <f>D44+D49</f>
        <v>2293596448</v>
      </c>
      <c r="E50" s="13">
        <f>E44+E49</f>
        <v>187963749</v>
      </c>
      <c r="F50" s="13">
        <f>F44+F49</f>
        <v>212671225</v>
      </c>
      <c r="G50" s="13">
        <f>G44+G49</f>
        <v>67487608</v>
      </c>
      <c r="H50" s="13">
        <f>H44+H49</f>
        <v>151553599</v>
      </c>
    </row>
    <row r="51" spans="1:8" ht="13.5" thickTop="1" x14ac:dyDescent="0.2"/>
  </sheetData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1"/>
  <sheetViews>
    <sheetView workbookViewId="0">
      <pane ySplit="5" topLeftCell="A24" activePane="bottomLeft" state="frozen"/>
      <selection activeCell="D8" sqref="D8"/>
      <selection pane="bottomLeft" sqref="A1:XFD2"/>
    </sheetView>
  </sheetViews>
  <sheetFormatPr defaultRowHeight="12.75" x14ac:dyDescent="0.2"/>
  <cols>
    <col min="1" max="1" width="6.42578125" customWidth="1"/>
    <col min="2" max="2" width="46.5703125" customWidth="1"/>
    <col min="3" max="8" width="13.7109375" customWidth="1"/>
    <col min="9" max="9" width="6.140625" customWidth="1"/>
  </cols>
  <sheetData>
    <row r="1" spans="1:9" ht="18.75" x14ac:dyDescent="0.3">
      <c r="B1" s="27" t="s">
        <v>0</v>
      </c>
      <c r="D1" s="64" t="s">
        <v>904</v>
      </c>
    </row>
    <row r="2" spans="1:9" ht="18.75" x14ac:dyDescent="0.3">
      <c r="B2" s="28" t="s">
        <v>120</v>
      </c>
      <c r="D2" s="478" t="s">
        <v>438</v>
      </c>
    </row>
    <row r="3" spans="1:9" ht="15.75" x14ac:dyDescent="0.25">
      <c r="B3" s="29" t="s">
        <v>117</v>
      </c>
      <c r="C3" t="s">
        <v>118</v>
      </c>
    </row>
    <row r="4" spans="1:9" s="15" customFormat="1" ht="18" x14ac:dyDescent="0.25">
      <c r="A4" s="14"/>
      <c r="B4" s="16"/>
      <c r="C4" s="30" t="s">
        <v>46</v>
      </c>
      <c r="D4" s="30" t="s">
        <v>47</v>
      </c>
      <c r="E4" s="30" t="s">
        <v>48</v>
      </c>
      <c r="F4" s="30" t="s">
        <v>49</v>
      </c>
      <c r="G4" s="30" t="s">
        <v>50</v>
      </c>
      <c r="H4" s="30" t="s">
        <v>51</v>
      </c>
    </row>
    <row r="5" spans="1:9" ht="26.25" thickBot="1" x14ac:dyDescent="0.25">
      <c r="A5" s="2" t="s">
        <v>1</v>
      </c>
      <c r="B5" s="24" t="s">
        <v>2</v>
      </c>
      <c r="C5" s="25" t="s">
        <v>703</v>
      </c>
      <c r="D5" s="25" t="s">
        <v>703</v>
      </c>
      <c r="E5" s="25" t="s">
        <v>703</v>
      </c>
      <c r="F5" s="25" t="s">
        <v>703</v>
      </c>
      <c r="G5" s="25" t="s">
        <v>703</v>
      </c>
      <c r="H5" s="25" t="s">
        <v>703</v>
      </c>
    </row>
    <row r="6" spans="1:9" x14ac:dyDescent="0.2">
      <c r="A6" s="5">
        <v>1</v>
      </c>
      <c r="B6" s="49" t="s">
        <v>4</v>
      </c>
      <c r="C6" s="56">
        <f t="shared" ref="C6:C50" si="0">SUM(D6:H6)</f>
        <v>327315538</v>
      </c>
      <c r="D6" s="52">
        <v>30781431</v>
      </c>
      <c r="E6" s="10">
        <v>108585202</v>
      </c>
      <c r="F6" s="10">
        <v>94606529</v>
      </c>
      <c r="G6" s="10">
        <v>23899862</v>
      </c>
      <c r="H6" s="10">
        <v>69442514</v>
      </c>
      <c r="I6" s="97"/>
    </row>
    <row r="7" spans="1:9" ht="25.5" x14ac:dyDescent="0.2">
      <c r="A7" s="5">
        <v>2</v>
      </c>
      <c r="B7" s="49" t="s">
        <v>5</v>
      </c>
      <c r="C7" s="57">
        <f t="shared" si="0"/>
        <v>70652390</v>
      </c>
      <c r="D7" s="52">
        <v>7009390</v>
      </c>
      <c r="E7" s="10">
        <v>26457314</v>
      </c>
      <c r="F7" s="10">
        <v>15371098</v>
      </c>
      <c r="G7" s="10">
        <v>5387906</v>
      </c>
      <c r="H7" s="10">
        <v>16426682</v>
      </c>
      <c r="I7" s="97"/>
    </row>
    <row r="8" spans="1:9" x14ac:dyDescent="0.2">
      <c r="A8" s="5">
        <v>3</v>
      </c>
      <c r="B8" s="50" t="s">
        <v>6</v>
      </c>
      <c r="C8" s="57">
        <f t="shared" si="0"/>
        <v>180021504</v>
      </c>
      <c r="D8" s="53">
        <v>39504924</v>
      </c>
      <c r="E8" s="26">
        <v>21558268</v>
      </c>
      <c r="F8" s="26">
        <v>58418670</v>
      </c>
      <c r="G8" s="26">
        <v>27335263</v>
      </c>
      <c r="H8" s="10">
        <v>33204379</v>
      </c>
      <c r="I8" s="97"/>
    </row>
    <row r="9" spans="1:9" x14ac:dyDescent="0.2">
      <c r="A9" s="5">
        <v>4</v>
      </c>
      <c r="B9" s="31" t="s">
        <v>7</v>
      </c>
      <c r="C9" s="57">
        <f t="shared" si="0"/>
        <v>4981500</v>
      </c>
      <c r="D9" s="44">
        <v>4981500</v>
      </c>
      <c r="E9" s="8"/>
      <c r="F9" s="8">
        <f>F10</f>
        <v>0</v>
      </c>
      <c r="G9" s="8">
        <f>G10</f>
        <v>0</v>
      </c>
      <c r="H9" s="8">
        <f>H10</f>
        <v>0</v>
      </c>
      <c r="I9" s="97"/>
    </row>
    <row r="10" spans="1:9" ht="25.5" x14ac:dyDescent="0.2">
      <c r="A10" s="5">
        <v>5</v>
      </c>
      <c r="B10" s="31" t="s">
        <v>8</v>
      </c>
      <c r="C10" s="57">
        <f t="shared" si="0"/>
        <v>0</v>
      </c>
      <c r="D10" s="38"/>
      <c r="E10" s="6"/>
      <c r="F10" s="6"/>
      <c r="G10" s="6"/>
      <c r="H10" s="6"/>
      <c r="I10" s="97"/>
    </row>
    <row r="11" spans="1:9" x14ac:dyDescent="0.2">
      <c r="A11" s="5">
        <v>6</v>
      </c>
      <c r="B11" s="31" t="s">
        <v>9</v>
      </c>
      <c r="C11" s="57">
        <f t="shared" si="0"/>
        <v>229000</v>
      </c>
      <c r="D11" s="44">
        <v>229000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  <c r="I11" s="97"/>
    </row>
    <row r="12" spans="1:9" ht="18.75" customHeight="1" x14ac:dyDescent="0.2">
      <c r="A12" s="5">
        <v>7</v>
      </c>
      <c r="B12" s="31" t="s">
        <v>10</v>
      </c>
      <c r="C12" s="57">
        <f t="shared" si="0"/>
        <v>229000</v>
      </c>
      <c r="D12" s="44">
        <v>229000</v>
      </c>
      <c r="E12" s="8"/>
      <c r="F12" s="8"/>
      <c r="G12" s="8"/>
      <c r="H12" s="8"/>
      <c r="I12" s="97"/>
    </row>
    <row r="13" spans="1:9" x14ac:dyDescent="0.2">
      <c r="A13" s="5">
        <v>8</v>
      </c>
      <c r="B13" s="31" t="s">
        <v>11</v>
      </c>
      <c r="C13" s="57">
        <f t="shared" si="0"/>
        <v>4601866</v>
      </c>
      <c r="D13" s="8">
        <f>SUM(D14:D16)</f>
        <v>4601866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  <c r="I13" s="97"/>
    </row>
    <row r="14" spans="1:9" x14ac:dyDescent="0.2">
      <c r="A14" s="5">
        <v>9</v>
      </c>
      <c r="B14" s="31" t="s">
        <v>12</v>
      </c>
      <c r="C14" s="57">
        <f t="shared" si="0"/>
        <v>796682</v>
      </c>
      <c r="D14" s="38">
        <v>796682</v>
      </c>
      <c r="E14" s="6"/>
      <c r="F14" s="6"/>
      <c r="G14" s="6"/>
      <c r="H14" s="6"/>
      <c r="I14" s="97"/>
    </row>
    <row r="15" spans="1:9" x14ac:dyDescent="0.2">
      <c r="A15" s="5">
        <v>10</v>
      </c>
      <c r="B15" s="31" t="s">
        <v>13</v>
      </c>
      <c r="C15" s="57">
        <f t="shared" si="0"/>
        <v>3777000</v>
      </c>
      <c r="D15" s="38">
        <v>3777000</v>
      </c>
      <c r="E15" s="6"/>
      <c r="F15" s="6"/>
      <c r="G15" s="6"/>
      <c r="H15" s="6"/>
      <c r="I15" s="97"/>
    </row>
    <row r="16" spans="1:9" x14ac:dyDescent="0.2">
      <c r="A16" s="5">
        <v>11</v>
      </c>
      <c r="B16" s="31" t="s">
        <v>14</v>
      </c>
      <c r="C16" s="57">
        <f t="shared" si="0"/>
        <v>28184</v>
      </c>
      <c r="D16" s="38">
        <v>28184</v>
      </c>
      <c r="E16" s="6"/>
      <c r="F16" s="6"/>
      <c r="G16" s="6"/>
      <c r="H16" s="6"/>
      <c r="I16" s="97"/>
    </row>
    <row r="17" spans="1:9" x14ac:dyDescent="0.2">
      <c r="A17" s="5">
        <v>12</v>
      </c>
      <c r="B17" s="49" t="s">
        <v>15</v>
      </c>
      <c r="C17" s="57">
        <f t="shared" si="0"/>
        <v>9812366</v>
      </c>
      <c r="D17" s="52">
        <f>D9+D11+D13</f>
        <v>9812366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  <c r="I17" s="97"/>
    </row>
    <row r="18" spans="1:9" x14ac:dyDescent="0.2">
      <c r="A18" s="5">
        <v>13</v>
      </c>
      <c r="B18" s="31" t="s">
        <v>318</v>
      </c>
      <c r="C18" s="57">
        <f t="shared" si="0"/>
        <v>780000</v>
      </c>
      <c r="D18" s="38">
        <v>780000</v>
      </c>
      <c r="E18" s="6"/>
      <c r="F18" s="6"/>
      <c r="G18" s="6"/>
      <c r="H18" s="6"/>
      <c r="I18" s="97"/>
    </row>
    <row r="19" spans="1:9" ht="25.5" x14ac:dyDescent="0.2">
      <c r="A19" s="5">
        <v>14</v>
      </c>
      <c r="B19" s="31" t="s">
        <v>17</v>
      </c>
      <c r="C19" s="57">
        <f t="shared" si="0"/>
        <v>142270169</v>
      </c>
      <c r="D19" s="40">
        <f>SUM(D20:D23)</f>
        <v>141498675</v>
      </c>
      <c r="E19" s="7">
        <f>SUM(E20:E23)</f>
        <v>0</v>
      </c>
      <c r="F19" s="7">
        <f>SUM(F20:F23)</f>
        <v>771494</v>
      </c>
      <c r="G19" s="7">
        <f>SUM(G20:G23)</f>
        <v>0</v>
      </c>
      <c r="H19" s="7">
        <f>SUM(H20:H23)</f>
        <v>0</v>
      </c>
      <c r="I19" s="97"/>
    </row>
    <row r="20" spans="1:9" ht="16.5" customHeight="1" x14ac:dyDescent="0.2">
      <c r="A20" s="5">
        <v>15</v>
      </c>
      <c r="B20" s="31" t="s">
        <v>300</v>
      </c>
      <c r="C20" s="57">
        <f t="shared" si="0"/>
        <v>3060000</v>
      </c>
      <c r="D20" s="38">
        <v>3060000</v>
      </c>
      <c r="E20" s="6"/>
      <c r="F20" s="6"/>
      <c r="G20" s="6"/>
      <c r="H20" s="6"/>
      <c r="I20" s="97"/>
    </row>
    <row r="21" spans="1:9" ht="16.5" customHeight="1" x14ac:dyDescent="0.2">
      <c r="A21" s="5">
        <v>16</v>
      </c>
      <c r="B21" s="31" t="s">
        <v>18</v>
      </c>
      <c r="C21" s="57">
        <f t="shared" si="0"/>
        <v>771494</v>
      </c>
      <c r="D21" s="38"/>
      <c r="E21" s="6"/>
      <c r="F21" s="6">
        <v>771494</v>
      </c>
      <c r="G21" s="6"/>
      <c r="H21" s="6"/>
      <c r="I21" s="97"/>
    </row>
    <row r="22" spans="1:9" ht="18" customHeight="1" x14ac:dyDescent="0.2">
      <c r="A22" s="5">
        <v>17</v>
      </c>
      <c r="B22" s="31" t="s">
        <v>19</v>
      </c>
      <c r="C22" s="57">
        <f t="shared" si="0"/>
        <v>0</v>
      </c>
      <c r="D22" s="38"/>
      <c r="E22" s="6"/>
      <c r="F22" s="6"/>
      <c r="G22" s="6"/>
      <c r="H22" s="6"/>
      <c r="I22" s="97"/>
    </row>
    <row r="23" spans="1:9" x14ac:dyDescent="0.2">
      <c r="A23" s="5">
        <v>18</v>
      </c>
      <c r="B23" s="31" t="s">
        <v>20</v>
      </c>
      <c r="C23" s="57">
        <f t="shared" si="0"/>
        <v>138438675</v>
      </c>
      <c r="D23" s="38">
        <v>138438675</v>
      </c>
      <c r="E23" s="6"/>
      <c r="F23" s="6"/>
      <c r="G23" s="6"/>
      <c r="H23" s="6"/>
      <c r="I23" s="97"/>
    </row>
    <row r="24" spans="1:9" ht="25.5" x14ac:dyDescent="0.2">
      <c r="A24" s="5">
        <v>19</v>
      </c>
      <c r="B24" s="31" t="s">
        <v>319</v>
      </c>
      <c r="C24" s="57">
        <f t="shared" si="0"/>
        <v>4453105</v>
      </c>
      <c r="D24" s="38">
        <v>4453105</v>
      </c>
      <c r="E24" s="6"/>
      <c r="F24" s="6"/>
      <c r="G24" s="6"/>
      <c r="H24" s="6"/>
      <c r="I24" s="97"/>
    </row>
    <row r="25" spans="1:9" x14ac:dyDescent="0.2">
      <c r="A25" s="5">
        <v>20</v>
      </c>
      <c r="B25" s="31" t="s">
        <v>22</v>
      </c>
      <c r="C25" s="57">
        <f t="shared" si="0"/>
        <v>0</v>
      </c>
      <c r="D25" s="38"/>
      <c r="E25" s="6"/>
      <c r="F25" s="6"/>
      <c r="G25" s="6"/>
      <c r="H25" s="6"/>
      <c r="I25" s="97"/>
    </row>
    <row r="26" spans="1:9" x14ac:dyDescent="0.2">
      <c r="A26" s="5">
        <v>21</v>
      </c>
      <c r="B26" s="49" t="s">
        <v>23</v>
      </c>
      <c r="C26" s="57">
        <f t="shared" si="0"/>
        <v>147503274</v>
      </c>
      <c r="D26" s="52">
        <f>D18+D19+D24+D25</f>
        <v>146731780</v>
      </c>
      <c r="E26" s="10">
        <f>E18+E19+E24+E25</f>
        <v>0</v>
      </c>
      <c r="F26" s="10">
        <f>F18+F19+F24+F25</f>
        <v>771494</v>
      </c>
      <c r="G26" s="10">
        <f>G18+G19+G24+G25</f>
        <v>0</v>
      </c>
      <c r="H26" s="10">
        <f>H18+H19+H24+H25</f>
        <v>0</v>
      </c>
      <c r="I26" s="97"/>
    </row>
    <row r="27" spans="1:9" x14ac:dyDescent="0.2">
      <c r="A27" s="5">
        <v>22</v>
      </c>
      <c r="B27" s="31" t="s">
        <v>24</v>
      </c>
      <c r="C27" s="57">
        <f t="shared" si="0"/>
        <v>1832692</v>
      </c>
      <c r="D27" s="38">
        <v>1729000</v>
      </c>
      <c r="E27" s="6">
        <v>17709</v>
      </c>
      <c r="F27" s="6">
        <v>85983</v>
      </c>
      <c r="G27" s="6"/>
      <c r="H27" s="6"/>
      <c r="I27" s="97"/>
    </row>
    <row r="28" spans="1:9" x14ac:dyDescent="0.2">
      <c r="A28" s="5">
        <v>23</v>
      </c>
      <c r="B28" s="31" t="s">
        <v>25</v>
      </c>
      <c r="C28" s="57">
        <f t="shared" si="0"/>
        <v>6163476</v>
      </c>
      <c r="D28" s="38">
        <v>6163476</v>
      </c>
      <c r="E28" s="6"/>
      <c r="F28" s="6"/>
      <c r="G28" s="6"/>
      <c r="H28" s="6"/>
      <c r="I28" s="97"/>
    </row>
    <row r="29" spans="1:9" x14ac:dyDescent="0.2">
      <c r="A29" s="5">
        <v>24</v>
      </c>
      <c r="B29" s="31" t="s">
        <v>26</v>
      </c>
      <c r="C29" s="57">
        <f t="shared" si="0"/>
        <v>4626069</v>
      </c>
      <c r="D29" s="38">
        <v>2480291</v>
      </c>
      <c r="E29" s="6">
        <v>1992636</v>
      </c>
      <c r="F29" s="6">
        <v>125584</v>
      </c>
      <c r="G29" s="6"/>
      <c r="H29" s="6">
        <v>27558</v>
      </c>
      <c r="I29" s="97"/>
    </row>
    <row r="30" spans="1:9" x14ac:dyDescent="0.2">
      <c r="A30" s="5">
        <v>25</v>
      </c>
      <c r="B30" s="31" t="s">
        <v>27</v>
      </c>
      <c r="C30" s="57">
        <f t="shared" si="0"/>
        <v>6446561</v>
      </c>
      <c r="D30" s="38">
        <v>1990713</v>
      </c>
      <c r="E30" s="6">
        <v>544443</v>
      </c>
      <c r="F30" s="6">
        <v>1122464</v>
      </c>
      <c r="G30" s="6">
        <v>2595151</v>
      </c>
      <c r="H30" s="6">
        <v>193790</v>
      </c>
      <c r="I30" s="97"/>
    </row>
    <row r="31" spans="1:9" ht="25.5" x14ac:dyDescent="0.2">
      <c r="A31" s="5">
        <v>26</v>
      </c>
      <c r="B31" s="31" t="s">
        <v>28</v>
      </c>
      <c r="C31" s="57">
        <f t="shared" si="0"/>
        <v>4299451</v>
      </c>
      <c r="D31" s="38">
        <v>2761693</v>
      </c>
      <c r="E31" s="6">
        <v>689791</v>
      </c>
      <c r="F31" s="6">
        <v>306732</v>
      </c>
      <c r="G31" s="6">
        <v>482497</v>
      </c>
      <c r="H31" s="6">
        <v>58738</v>
      </c>
      <c r="I31" s="97"/>
    </row>
    <row r="32" spans="1:9" x14ac:dyDescent="0.2">
      <c r="A32" s="5">
        <v>27</v>
      </c>
      <c r="B32" s="49" t="s">
        <v>29</v>
      </c>
      <c r="C32" s="57">
        <f t="shared" si="0"/>
        <v>23368249</v>
      </c>
      <c r="D32" s="52">
        <f>SUM(D27:D31)</f>
        <v>15125173</v>
      </c>
      <c r="E32" s="10">
        <f>SUM(E27:E31)</f>
        <v>3244579</v>
      </c>
      <c r="F32" s="10">
        <f>SUM(F27:F31)</f>
        <v>1640763</v>
      </c>
      <c r="G32" s="10">
        <f>SUM(G27:G31)</f>
        <v>3077648</v>
      </c>
      <c r="H32" s="10">
        <f>SUM(H27:H31)</f>
        <v>280086</v>
      </c>
      <c r="I32" s="97"/>
    </row>
    <row r="33" spans="1:9" x14ac:dyDescent="0.2">
      <c r="A33" s="5">
        <v>28</v>
      </c>
      <c r="B33" s="31" t="s">
        <v>30</v>
      </c>
      <c r="C33" s="57">
        <f t="shared" si="0"/>
        <v>223277574</v>
      </c>
      <c r="D33" s="38">
        <v>223277574</v>
      </c>
      <c r="E33" s="6"/>
      <c r="F33" s="6"/>
      <c r="G33" s="6"/>
      <c r="H33" s="6"/>
      <c r="I33" s="97"/>
    </row>
    <row r="34" spans="1:9" x14ac:dyDescent="0.2">
      <c r="A34" s="5">
        <v>29</v>
      </c>
      <c r="B34" s="31" t="s">
        <v>31</v>
      </c>
      <c r="C34" s="57">
        <f t="shared" si="0"/>
        <v>0</v>
      </c>
      <c r="D34" s="38"/>
      <c r="E34" s="6"/>
      <c r="F34" s="6"/>
      <c r="G34" s="6"/>
      <c r="H34" s="6"/>
      <c r="I34" s="97"/>
    </row>
    <row r="35" spans="1:9" x14ac:dyDescent="0.2">
      <c r="A35" s="5">
        <v>30</v>
      </c>
      <c r="B35" s="31" t="s">
        <v>32</v>
      </c>
      <c r="C35" s="57">
        <f t="shared" si="0"/>
        <v>607258</v>
      </c>
      <c r="D35" s="38"/>
      <c r="E35" s="6"/>
      <c r="F35" s="6">
        <v>607258</v>
      </c>
      <c r="G35" s="6"/>
      <c r="H35" s="6"/>
      <c r="I35" s="97"/>
    </row>
    <row r="36" spans="1:9" ht="25.5" x14ac:dyDescent="0.2">
      <c r="A36" s="5">
        <v>31</v>
      </c>
      <c r="B36" s="31" t="s">
        <v>33</v>
      </c>
      <c r="C36" s="57">
        <f t="shared" si="0"/>
        <v>53098395</v>
      </c>
      <c r="D36" s="38">
        <v>52934435</v>
      </c>
      <c r="E36" s="6"/>
      <c r="F36" s="6">
        <v>163960</v>
      </c>
      <c r="G36" s="6"/>
      <c r="H36" s="6"/>
      <c r="I36" s="97"/>
    </row>
    <row r="37" spans="1:9" x14ac:dyDescent="0.2">
      <c r="A37" s="5">
        <v>32</v>
      </c>
      <c r="B37" s="49" t="s">
        <v>34</v>
      </c>
      <c r="C37" s="57">
        <f t="shared" si="0"/>
        <v>276983227</v>
      </c>
      <c r="D37" s="52">
        <f>SUM(D33:D36)</f>
        <v>276212009</v>
      </c>
      <c r="E37" s="52">
        <f>SUM(E33:E36)</f>
        <v>0</v>
      </c>
      <c r="F37" s="52">
        <f>SUM(F33:F36)</f>
        <v>771218</v>
      </c>
      <c r="G37" s="52">
        <f>SUM(G33:G36)</f>
        <v>0</v>
      </c>
      <c r="H37" s="52">
        <f>SUM(H33:H36)</f>
        <v>0</v>
      </c>
      <c r="I37" s="97"/>
    </row>
    <row r="38" spans="1:9" ht="25.5" x14ac:dyDescent="0.2">
      <c r="A38" s="5">
        <v>33</v>
      </c>
      <c r="B38" s="31" t="s">
        <v>35</v>
      </c>
      <c r="C38" s="57">
        <f t="shared" si="0"/>
        <v>2312030</v>
      </c>
      <c r="D38" s="44">
        <v>2312030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  <c r="I38" s="97"/>
    </row>
    <row r="39" spans="1:9" x14ac:dyDescent="0.2">
      <c r="A39" s="5">
        <v>34</v>
      </c>
      <c r="B39" s="31" t="s">
        <v>36</v>
      </c>
      <c r="C39" s="57">
        <f t="shared" si="0"/>
        <v>0</v>
      </c>
      <c r="D39" s="38"/>
      <c r="E39" s="6"/>
      <c r="F39" s="6"/>
      <c r="G39" s="6"/>
      <c r="H39" s="6"/>
      <c r="I39" s="97"/>
    </row>
    <row r="40" spans="1:9" x14ac:dyDescent="0.2">
      <c r="A40" s="5">
        <v>35</v>
      </c>
      <c r="B40" s="31" t="s">
        <v>183</v>
      </c>
      <c r="C40" s="57">
        <f t="shared" si="0"/>
        <v>1500000</v>
      </c>
      <c r="D40" s="38">
        <v>1500000</v>
      </c>
      <c r="E40" s="6"/>
      <c r="F40" s="6"/>
      <c r="G40" s="6"/>
      <c r="H40" s="6"/>
      <c r="I40" s="97"/>
    </row>
    <row r="41" spans="1:9" ht="25.5" x14ac:dyDescent="0.2">
      <c r="A41" s="5">
        <v>36</v>
      </c>
      <c r="B41" s="31" t="s">
        <v>38</v>
      </c>
      <c r="C41" s="57">
        <f t="shared" si="0"/>
        <v>812030</v>
      </c>
      <c r="D41" s="38">
        <v>812030</v>
      </c>
      <c r="E41" s="6"/>
      <c r="F41" s="6"/>
      <c r="G41" s="6"/>
      <c r="H41" s="6"/>
      <c r="I41" s="97"/>
    </row>
    <row r="42" spans="1:9" x14ac:dyDescent="0.2">
      <c r="A42" s="5"/>
      <c r="B42" s="31" t="s">
        <v>311</v>
      </c>
      <c r="C42" s="57">
        <f t="shared" si="0"/>
        <v>770387</v>
      </c>
      <c r="D42" s="38">
        <v>770387</v>
      </c>
      <c r="E42" s="6"/>
      <c r="F42" s="6"/>
      <c r="G42" s="6"/>
      <c r="H42" s="6"/>
      <c r="I42" s="97"/>
    </row>
    <row r="43" spans="1:9" x14ac:dyDescent="0.2">
      <c r="A43" s="5">
        <v>37</v>
      </c>
      <c r="B43" s="49" t="s">
        <v>39</v>
      </c>
      <c r="C43" s="57">
        <f t="shared" si="0"/>
        <v>3082417</v>
      </c>
      <c r="D43" s="52">
        <f>D38+D42</f>
        <v>3082417</v>
      </c>
      <c r="E43" s="52">
        <f t="shared" ref="E43:H43" si="1">E38+E42</f>
        <v>0</v>
      </c>
      <c r="F43" s="52">
        <f t="shared" si="1"/>
        <v>0</v>
      </c>
      <c r="G43" s="52">
        <f t="shared" si="1"/>
        <v>0</v>
      </c>
      <c r="H43" s="52">
        <f t="shared" si="1"/>
        <v>0</v>
      </c>
      <c r="I43" s="97"/>
    </row>
    <row r="44" spans="1:9" x14ac:dyDescent="0.2">
      <c r="A44" s="5">
        <v>38</v>
      </c>
      <c r="B44" s="35" t="s">
        <v>40</v>
      </c>
      <c r="C44" s="57">
        <f t="shared" si="0"/>
        <v>1038738965</v>
      </c>
      <c r="D44" s="54">
        <f>D6+D7+D8+D17+D26+D32+D37+D43</f>
        <v>528259490</v>
      </c>
      <c r="E44" s="11">
        <f>E6+E7+E8+E17+E26+E32+E37+E43</f>
        <v>159845363</v>
      </c>
      <c r="F44" s="11">
        <f>F6+F7+F8+F17+F26+F32+F37+F43</f>
        <v>171579772</v>
      </c>
      <c r="G44" s="11">
        <f>G6+G7+G8+G17+G26+G32+G37+G43</f>
        <v>59700679</v>
      </c>
      <c r="H44" s="11">
        <f>H6+H7+H8+H17+H26+H32+H37+H43</f>
        <v>119353661</v>
      </c>
      <c r="I44" s="97"/>
    </row>
    <row r="45" spans="1:9" ht="25.5" x14ac:dyDescent="0.2">
      <c r="A45" s="5">
        <v>39</v>
      </c>
      <c r="B45" s="31" t="s">
        <v>41</v>
      </c>
      <c r="C45" s="57">
        <f t="shared" si="0"/>
        <v>31865784</v>
      </c>
      <c r="D45" s="38">
        <v>31865784</v>
      </c>
      <c r="E45" s="6"/>
      <c r="F45" s="6"/>
      <c r="G45" s="6"/>
      <c r="H45" s="6"/>
      <c r="I45" s="97"/>
    </row>
    <row r="46" spans="1:9" x14ac:dyDescent="0.2">
      <c r="A46" s="5">
        <v>40</v>
      </c>
      <c r="B46" s="31" t="s">
        <v>261</v>
      </c>
      <c r="C46" s="57">
        <f t="shared" si="0"/>
        <v>60000000</v>
      </c>
      <c r="D46" s="38">
        <v>60000000</v>
      </c>
      <c r="E46" s="6"/>
      <c r="F46" s="6"/>
      <c r="G46" s="6"/>
      <c r="H46" s="6"/>
      <c r="I46" s="97"/>
    </row>
    <row r="47" spans="1:9" ht="25.5" x14ac:dyDescent="0.2">
      <c r="A47" s="5">
        <v>40</v>
      </c>
      <c r="B47" s="31" t="s">
        <v>42</v>
      </c>
      <c r="C47" s="57">
        <f t="shared" si="0"/>
        <v>431505126</v>
      </c>
      <c r="D47" s="38">
        <f>'1c'!C75</f>
        <v>431505126</v>
      </c>
      <c r="E47" s="6"/>
      <c r="F47" s="6"/>
      <c r="G47" s="6"/>
      <c r="H47" s="6"/>
      <c r="I47" s="97"/>
    </row>
    <row r="48" spans="1:9" x14ac:dyDescent="0.2">
      <c r="A48" s="5">
        <v>41</v>
      </c>
      <c r="B48" s="31" t="s">
        <v>43</v>
      </c>
      <c r="C48" s="57">
        <f t="shared" si="0"/>
        <v>523370910</v>
      </c>
      <c r="D48" s="44">
        <f>SUM(D45:D47)</f>
        <v>523370910</v>
      </c>
      <c r="E48" s="8">
        <f>SUM(E45:E47)</f>
        <v>0</v>
      </c>
      <c r="F48" s="8">
        <f>SUM(F45:F47)</f>
        <v>0</v>
      </c>
      <c r="G48" s="8">
        <f>SUM(G45:G47)</f>
        <v>0</v>
      </c>
      <c r="H48" s="8">
        <f>SUM(H45:H47)</f>
        <v>0</v>
      </c>
      <c r="I48" s="97"/>
    </row>
    <row r="49" spans="1:9" ht="13.5" thickBot="1" x14ac:dyDescent="0.25">
      <c r="A49" s="5">
        <v>42</v>
      </c>
      <c r="B49" s="36" t="s">
        <v>44</v>
      </c>
      <c r="C49" s="57">
        <f t="shared" si="0"/>
        <v>523370910</v>
      </c>
      <c r="D49" s="55">
        <f>D48</f>
        <v>523370910</v>
      </c>
      <c r="E49" s="12">
        <f>E48</f>
        <v>0</v>
      </c>
      <c r="F49" s="12">
        <f>F48</f>
        <v>0</v>
      </c>
      <c r="G49" s="12">
        <f>G48</f>
        <v>0</v>
      </c>
      <c r="H49" s="12">
        <f>H48</f>
        <v>0</v>
      </c>
      <c r="I49" s="97"/>
    </row>
    <row r="50" spans="1:9" ht="14.25" thickTop="1" thickBot="1" x14ac:dyDescent="0.25">
      <c r="A50" s="5">
        <v>43</v>
      </c>
      <c r="B50" s="51" t="s">
        <v>45</v>
      </c>
      <c r="C50" s="58">
        <f t="shared" si="0"/>
        <v>1562109875</v>
      </c>
      <c r="D50" s="22">
        <f>D44+D49</f>
        <v>1051630400</v>
      </c>
      <c r="E50" s="13">
        <f>E44+E49</f>
        <v>159845363</v>
      </c>
      <c r="F50" s="13">
        <f>F44+F49</f>
        <v>171579772</v>
      </c>
      <c r="G50" s="13">
        <f>G44+G49</f>
        <v>59700679</v>
      </c>
      <c r="H50" s="13">
        <f>H44+H49</f>
        <v>119353661</v>
      </c>
      <c r="I50" s="97"/>
    </row>
    <row r="51" spans="1:9" ht="13.5" thickTop="1" x14ac:dyDescent="0.2"/>
  </sheetData>
  <phoneticPr fontId="40" type="noConversion"/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4C202-9ADD-4AB3-BEEE-E23C971D2182}">
  <dimension ref="A1:F24"/>
  <sheetViews>
    <sheetView topLeftCell="B1" workbookViewId="0">
      <pane ySplit="7" topLeftCell="A8" activePane="bottomLeft" state="frozen"/>
      <selection pane="bottomLeft" activeCell="I22" sqref="I22"/>
    </sheetView>
  </sheetViews>
  <sheetFormatPr defaultRowHeight="12.75" x14ac:dyDescent="0.2"/>
  <cols>
    <col min="1" max="1" width="8.140625" customWidth="1"/>
    <col min="2" max="2" width="41" customWidth="1"/>
    <col min="3" max="3" width="16" customWidth="1"/>
    <col min="4" max="4" width="17.7109375" customWidth="1"/>
    <col min="5" max="5" width="18.85546875" customWidth="1"/>
    <col min="6" max="6" width="13.7109375" customWidth="1"/>
    <col min="257" max="257" width="8.140625" customWidth="1"/>
    <col min="258" max="258" width="41" customWidth="1"/>
    <col min="259" max="262" width="32.85546875" customWidth="1"/>
    <col min="513" max="513" width="8.140625" customWidth="1"/>
    <col min="514" max="514" width="41" customWidth="1"/>
    <col min="515" max="518" width="32.85546875" customWidth="1"/>
    <col min="769" max="769" width="8.140625" customWidth="1"/>
    <col min="770" max="770" width="41" customWidth="1"/>
    <col min="771" max="774" width="32.85546875" customWidth="1"/>
    <col min="1025" max="1025" width="8.140625" customWidth="1"/>
    <col min="1026" max="1026" width="41" customWidth="1"/>
    <col min="1027" max="1030" width="32.85546875" customWidth="1"/>
    <col min="1281" max="1281" width="8.140625" customWidth="1"/>
    <col min="1282" max="1282" width="41" customWidth="1"/>
    <col min="1283" max="1286" width="32.85546875" customWidth="1"/>
    <col min="1537" max="1537" width="8.140625" customWidth="1"/>
    <col min="1538" max="1538" width="41" customWidth="1"/>
    <col min="1539" max="1542" width="32.85546875" customWidth="1"/>
    <col min="1793" max="1793" width="8.140625" customWidth="1"/>
    <col min="1794" max="1794" width="41" customWidth="1"/>
    <col min="1795" max="1798" width="32.85546875" customWidth="1"/>
    <col min="2049" max="2049" width="8.140625" customWidth="1"/>
    <col min="2050" max="2050" width="41" customWidth="1"/>
    <col min="2051" max="2054" width="32.85546875" customWidth="1"/>
    <col min="2305" max="2305" width="8.140625" customWidth="1"/>
    <col min="2306" max="2306" width="41" customWidth="1"/>
    <col min="2307" max="2310" width="32.85546875" customWidth="1"/>
    <col min="2561" max="2561" width="8.140625" customWidth="1"/>
    <col min="2562" max="2562" width="41" customWidth="1"/>
    <col min="2563" max="2566" width="32.85546875" customWidth="1"/>
    <col min="2817" max="2817" width="8.140625" customWidth="1"/>
    <col min="2818" max="2818" width="41" customWidth="1"/>
    <col min="2819" max="2822" width="32.85546875" customWidth="1"/>
    <col min="3073" max="3073" width="8.140625" customWidth="1"/>
    <col min="3074" max="3074" width="41" customWidth="1"/>
    <col min="3075" max="3078" width="32.85546875" customWidth="1"/>
    <col min="3329" max="3329" width="8.140625" customWidth="1"/>
    <col min="3330" max="3330" width="41" customWidth="1"/>
    <col min="3331" max="3334" width="32.85546875" customWidth="1"/>
    <col min="3585" max="3585" width="8.140625" customWidth="1"/>
    <col min="3586" max="3586" width="41" customWidth="1"/>
    <col min="3587" max="3590" width="32.85546875" customWidth="1"/>
    <col min="3841" max="3841" width="8.140625" customWidth="1"/>
    <col min="3842" max="3842" width="41" customWidth="1"/>
    <col min="3843" max="3846" width="32.85546875" customWidth="1"/>
    <col min="4097" max="4097" width="8.140625" customWidth="1"/>
    <col min="4098" max="4098" width="41" customWidth="1"/>
    <col min="4099" max="4102" width="32.85546875" customWidth="1"/>
    <col min="4353" max="4353" width="8.140625" customWidth="1"/>
    <col min="4354" max="4354" width="41" customWidth="1"/>
    <col min="4355" max="4358" width="32.85546875" customWidth="1"/>
    <col min="4609" max="4609" width="8.140625" customWidth="1"/>
    <col min="4610" max="4610" width="41" customWidth="1"/>
    <col min="4611" max="4614" width="32.85546875" customWidth="1"/>
    <col min="4865" max="4865" width="8.140625" customWidth="1"/>
    <col min="4866" max="4866" width="41" customWidth="1"/>
    <col min="4867" max="4870" width="32.85546875" customWidth="1"/>
    <col min="5121" max="5121" width="8.140625" customWidth="1"/>
    <col min="5122" max="5122" width="41" customWidth="1"/>
    <col min="5123" max="5126" width="32.85546875" customWidth="1"/>
    <col min="5377" max="5377" width="8.140625" customWidth="1"/>
    <col min="5378" max="5378" width="41" customWidth="1"/>
    <col min="5379" max="5382" width="32.85546875" customWidth="1"/>
    <col min="5633" max="5633" width="8.140625" customWidth="1"/>
    <col min="5634" max="5634" width="41" customWidth="1"/>
    <col min="5635" max="5638" width="32.85546875" customWidth="1"/>
    <col min="5889" max="5889" width="8.140625" customWidth="1"/>
    <col min="5890" max="5890" width="41" customWidth="1"/>
    <col min="5891" max="5894" width="32.85546875" customWidth="1"/>
    <col min="6145" max="6145" width="8.140625" customWidth="1"/>
    <col min="6146" max="6146" width="41" customWidth="1"/>
    <col min="6147" max="6150" width="32.85546875" customWidth="1"/>
    <col min="6401" max="6401" width="8.140625" customWidth="1"/>
    <col min="6402" max="6402" width="41" customWidth="1"/>
    <col min="6403" max="6406" width="32.85546875" customWidth="1"/>
    <col min="6657" max="6657" width="8.140625" customWidth="1"/>
    <col min="6658" max="6658" width="41" customWidth="1"/>
    <col min="6659" max="6662" width="32.85546875" customWidth="1"/>
    <col min="6913" max="6913" width="8.140625" customWidth="1"/>
    <col min="6914" max="6914" width="41" customWidth="1"/>
    <col min="6915" max="6918" width="32.85546875" customWidth="1"/>
    <col min="7169" max="7169" width="8.140625" customWidth="1"/>
    <col min="7170" max="7170" width="41" customWidth="1"/>
    <col min="7171" max="7174" width="32.85546875" customWidth="1"/>
    <col min="7425" max="7425" width="8.140625" customWidth="1"/>
    <col min="7426" max="7426" width="41" customWidth="1"/>
    <col min="7427" max="7430" width="32.85546875" customWidth="1"/>
    <col min="7681" max="7681" width="8.140625" customWidth="1"/>
    <col min="7682" max="7682" width="41" customWidth="1"/>
    <col min="7683" max="7686" width="32.85546875" customWidth="1"/>
    <col min="7937" max="7937" width="8.140625" customWidth="1"/>
    <col min="7938" max="7938" width="41" customWidth="1"/>
    <col min="7939" max="7942" width="32.85546875" customWidth="1"/>
    <col min="8193" max="8193" width="8.140625" customWidth="1"/>
    <col min="8194" max="8194" width="41" customWidth="1"/>
    <col min="8195" max="8198" width="32.85546875" customWidth="1"/>
    <col min="8449" max="8449" width="8.140625" customWidth="1"/>
    <col min="8450" max="8450" width="41" customWidth="1"/>
    <col min="8451" max="8454" width="32.85546875" customWidth="1"/>
    <col min="8705" max="8705" width="8.140625" customWidth="1"/>
    <col min="8706" max="8706" width="41" customWidth="1"/>
    <col min="8707" max="8710" width="32.85546875" customWidth="1"/>
    <col min="8961" max="8961" width="8.140625" customWidth="1"/>
    <col min="8962" max="8962" width="41" customWidth="1"/>
    <col min="8963" max="8966" width="32.85546875" customWidth="1"/>
    <col min="9217" max="9217" width="8.140625" customWidth="1"/>
    <col min="9218" max="9218" width="41" customWidth="1"/>
    <col min="9219" max="9222" width="32.85546875" customWidth="1"/>
    <col min="9473" max="9473" width="8.140625" customWidth="1"/>
    <col min="9474" max="9474" width="41" customWidth="1"/>
    <col min="9475" max="9478" width="32.85546875" customWidth="1"/>
    <col min="9729" max="9729" width="8.140625" customWidth="1"/>
    <col min="9730" max="9730" width="41" customWidth="1"/>
    <col min="9731" max="9734" width="32.85546875" customWidth="1"/>
    <col min="9985" max="9985" width="8.140625" customWidth="1"/>
    <col min="9986" max="9986" width="41" customWidth="1"/>
    <col min="9987" max="9990" width="32.85546875" customWidth="1"/>
    <col min="10241" max="10241" width="8.140625" customWidth="1"/>
    <col min="10242" max="10242" width="41" customWidth="1"/>
    <col min="10243" max="10246" width="32.85546875" customWidth="1"/>
    <col min="10497" max="10497" width="8.140625" customWidth="1"/>
    <col min="10498" max="10498" width="41" customWidth="1"/>
    <col min="10499" max="10502" width="32.85546875" customWidth="1"/>
    <col min="10753" max="10753" width="8.140625" customWidth="1"/>
    <col min="10754" max="10754" width="41" customWidth="1"/>
    <col min="10755" max="10758" width="32.85546875" customWidth="1"/>
    <col min="11009" max="11009" width="8.140625" customWidth="1"/>
    <col min="11010" max="11010" width="41" customWidth="1"/>
    <col min="11011" max="11014" width="32.85546875" customWidth="1"/>
    <col min="11265" max="11265" width="8.140625" customWidth="1"/>
    <col min="11266" max="11266" width="41" customWidth="1"/>
    <col min="11267" max="11270" width="32.85546875" customWidth="1"/>
    <col min="11521" max="11521" width="8.140625" customWidth="1"/>
    <col min="11522" max="11522" width="41" customWidth="1"/>
    <col min="11523" max="11526" width="32.85546875" customWidth="1"/>
    <col min="11777" max="11777" width="8.140625" customWidth="1"/>
    <col min="11778" max="11778" width="41" customWidth="1"/>
    <col min="11779" max="11782" width="32.85546875" customWidth="1"/>
    <col min="12033" max="12033" width="8.140625" customWidth="1"/>
    <col min="12034" max="12034" width="41" customWidth="1"/>
    <col min="12035" max="12038" width="32.85546875" customWidth="1"/>
    <col min="12289" max="12289" width="8.140625" customWidth="1"/>
    <col min="12290" max="12290" width="41" customWidth="1"/>
    <col min="12291" max="12294" width="32.85546875" customWidth="1"/>
    <col min="12545" max="12545" width="8.140625" customWidth="1"/>
    <col min="12546" max="12546" width="41" customWidth="1"/>
    <col min="12547" max="12550" width="32.85546875" customWidth="1"/>
    <col min="12801" max="12801" width="8.140625" customWidth="1"/>
    <col min="12802" max="12802" width="41" customWidth="1"/>
    <col min="12803" max="12806" width="32.85546875" customWidth="1"/>
    <col min="13057" max="13057" width="8.140625" customWidth="1"/>
    <col min="13058" max="13058" width="41" customWidth="1"/>
    <col min="13059" max="13062" width="32.85546875" customWidth="1"/>
    <col min="13313" max="13313" width="8.140625" customWidth="1"/>
    <col min="13314" max="13314" width="41" customWidth="1"/>
    <col min="13315" max="13318" width="32.85546875" customWidth="1"/>
    <col min="13569" max="13569" width="8.140625" customWidth="1"/>
    <col min="13570" max="13570" width="41" customWidth="1"/>
    <col min="13571" max="13574" width="32.85546875" customWidth="1"/>
    <col min="13825" max="13825" width="8.140625" customWidth="1"/>
    <col min="13826" max="13826" width="41" customWidth="1"/>
    <col min="13827" max="13830" width="32.85546875" customWidth="1"/>
    <col min="14081" max="14081" width="8.140625" customWidth="1"/>
    <col min="14082" max="14082" width="41" customWidth="1"/>
    <col min="14083" max="14086" width="32.85546875" customWidth="1"/>
    <col min="14337" max="14337" width="8.140625" customWidth="1"/>
    <col min="14338" max="14338" width="41" customWidth="1"/>
    <col min="14339" max="14342" width="32.85546875" customWidth="1"/>
    <col min="14593" max="14593" width="8.140625" customWidth="1"/>
    <col min="14594" max="14594" width="41" customWidth="1"/>
    <col min="14595" max="14598" width="32.85546875" customWidth="1"/>
    <col min="14849" max="14849" width="8.140625" customWidth="1"/>
    <col min="14850" max="14850" width="41" customWidth="1"/>
    <col min="14851" max="14854" width="32.85546875" customWidth="1"/>
    <col min="15105" max="15105" width="8.140625" customWidth="1"/>
    <col min="15106" max="15106" width="41" customWidth="1"/>
    <col min="15107" max="15110" width="32.85546875" customWidth="1"/>
    <col min="15361" max="15361" width="8.140625" customWidth="1"/>
    <col min="15362" max="15362" width="41" customWidth="1"/>
    <col min="15363" max="15366" width="32.85546875" customWidth="1"/>
    <col min="15617" max="15617" width="8.140625" customWidth="1"/>
    <col min="15618" max="15618" width="41" customWidth="1"/>
    <col min="15619" max="15622" width="32.85546875" customWidth="1"/>
    <col min="15873" max="15873" width="8.140625" customWidth="1"/>
    <col min="15874" max="15874" width="41" customWidth="1"/>
    <col min="15875" max="15878" width="32.85546875" customWidth="1"/>
    <col min="16129" max="16129" width="8.140625" customWidth="1"/>
    <col min="16130" max="16130" width="41" customWidth="1"/>
    <col min="16131" max="16134" width="32.85546875" customWidth="1"/>
  </cols>
  <sheetData>
    <row r="1" spans="1:6" s="661" customFormat="1" ht="18.75" x14ac:dyDescent="0.3">
      <c r="A1" s="659"/>
      <c r="B1" s="660" t="s">
        <v>0</v>
      </c>
      <c r="D1" s="64" t="s">
        <v>930</v>
      </c>
      <c r="E1" s="64"/>
    </row>
    <row r="2" spans="1:6" s="661" customFormat="1" ht="18.75" x14ac:dyDescent="0.3">
      <c r="A2" s="662"/>
      <c r="B2" s="663" t="s">
        <v>120</v>
      </c>
      <c r="D2" s="478" t="s">
        <v>438</v>
      </c>
      <c r="E2" s="673"/>
    </row>
    <row r="3" spans="1:6" s="661" customFormat="1" ht="15.75" x14ac:dyDescent="0.25">
      <c r="A3" s="659"/>
      <c r="B3" s="662"/>
      <c r="D3" s="64" t="s">
        <v>146</v>
      </c>
      <c r="E3" s="64"/>
    </row>
    <row r="4" spans="1:6" s="680" customFormat="1" x14ac:dyDescent="0.2"/>
    <row r="5" spans="1:6" ht="33" customHeight="1" x14ac:dyDescent="0.2">
      <c r="A5" s="912" t="s">
        <v>927</v>
      </c>
      <c r="B5" s="913"/>
      <c r="C5" s="913"/>
      <c r="D5" s="913"/>
      <c r="E5" s="913"/>
      <c r="F5" s="913"/>
    </row>
    <row r="6" spans="1:6" ht="108.75" customHeight="1" x14ac:dyDescent="0.2">
      <c r="A6" s="690"/>
      <c r="B6" s="690" t="s">
        <v>854</v>
      </c>
      <c r="C6" s="690" t="s">
        <v>873</v>
      </c>
      <c r="D6" s="690" t="s">
        <v>874</v>
      </c>
      <c r="E6" s="690" t="s">
        <v>875</v>
      </c>
      <c r="F6" s="690" t="s">
        <v>876</v>
      </c>
    </row>
    <row r="7" spans="1:6" ht="15" x14ac:dyDescent="0.2">
      <c r="A7" s="690">
        <v>1</v>
      </c>
      <c r="B7" s="690">
        <v>2</v>
      </c>
      <c r="C7" s="690">
        <v>3</v>
      </c>
      <c r="D7" s="690">
        <v>4</v>
      </c>
      <c r="E7" s="690">
        <v>5</v>
      </c>
      <c r="F7" s="690">
        <v>6</v>
      </c>
    </row>
    <row r="8" spans="1:6" ht="25.5" x14ac:dyDescent="0.2">
      <c r="A8" s="5">
        <v>1</v>
      </c>
      <c r="B8" s="702" t="s">
        <v>877</v>
      </c>
      <c r="C8" s="703">
        <v>503000</v>
      </c>
      <c r="D8" s="703">
        <v>503000</v>
      </c>
      <c r="E8" s="703">
        <v>0</v>
      </c>
      <c r="F8" s="703">
        <v>0</v>
      </c>
    </row>
    <row r="9" spans="1:6" ht="38.25" x14ac:dyDescent="0.2">
      <c r="A9" s="691">
        <v>2</v>
      </c>
      <c r="B9" s="697" t="s">
        <v>878</v>
      </c>
      <c r="C9" s="698">
        <v>503000</v>
      </c>
      <c r="D9" s="698">
        <v>503000</v>
      </c>
      <c r="E9" s="698">
        <v>0</v>
      </c>
      <c r="F9" s="698">
        <v>0</v>
      </c>
    </row>
    <row r="10" spans="1:6" ht="25.5" x14ac:dyDescent="0.2">
      <c r="A10" s="5">
        <v>3</v>
      </c>
      <c r="B10" s="697" t="s">
        <v>879</v>
      </c>
      <c r="C10" s="698">
        <v>503000</v>
      </c>
      <c r="D10" s="698">
        <v>503000</v>
      </c>
      <c r="E10" s="698">
        <v>0</v>
      </c>
      <c r="F10" s="698">
        <v>0</v>
      </c>
    </row>
    <row r="11" spans="1:6" ht="25.5" x14ac:dyDescent="0.2">
      <c r="A11" s="691">
        <v>4</v>
      </c>
      <c r="B11" s="694" t="s">
        <v>880</v>
      </c>
      <c r="C11" s="695">
        <v>240157</v>
      </c>
      <c r="D11" s="695">
        <v>240157</v>
      </c>
      <c r="E11" s="695">
        <v>0</v>
      </c>
      <c r="F11" s="695">
        <v>0</v>
      </c>
    </row>
    <row r="12" spans="1:6" ht="25.5" x14ac:dyDescent="0.2">
      <c r="A12" s="5">
        <v>5</v>
      </c>
      <c r="B12" s="694" t="s">
        <v>881</v>
      </c>
      <c r="C12" s="695">
        <v>1000000</v>
      </c>
      <c r="D12" s="695">
        <v>1000000</v>
      </c>
      <c r="E12" s="695">
        <v>0</v>
      </c>
      <c r="F12" s="695">
        <v>0</v>
      </c>
    </row>
    <row r="13" spans="1:6" x14ac:dyDescent="0.2">
      <c r="A13" s="691">
        <v>6</v>
      </c>
      <c r="B13" s="694" t="s">
        <v>882</v>
      </c>
      <c r="C13" s="695">
        <v>4284598</v>
      </c>
      <c r="D13" s="695">
        <v>4284598</v>
      </c>
      <c r="E13" s="695">
        <v>0</v>
      </c>
      <c r="F13" s="695">
        <v>0</v>
      </c>
    </row>
    <row r="14" spans="1:6" ht="25.5" x14ac:dyDescent="0.2">
      <c r="A14" s="5">
        <v>7</v>
      </c>
      <c r="B14" s="694" t="s">
        <v>883</v>
      </c>
      <c r="C14" s="695">
        <v>21070000</v>
      </c>
      <c r="D14" s="695">
        <v>21070000</v>
      </c>
      <c r="E14" s="695">
        <v>0</v>
      </c>
      <c r="F14" s="695">
        <v>0</v>
      </c>
    </row>
    <row r="15" spans="1:6" ht="25.5" x14ac:dyDescent="0.2">
      <c r="A15" s="691">
        <v>8</v>
      </c>
      <c r="B15" s="694" t="s">
        <v>884</v>
      </c>
      <c r="C15" s="695">
        <v>6854820</v>
      </c>
      <c r="D15" s="695">
        <v>6854820</v>
      </c>
      <c r="E15" s="695">
        <v>0</v>
      </c>
      <c r="F15" s="695">
        <v>0</v>
      </c>
    </row>
    <row r="16" spans="1:6" ht="25.5" x14ac:dyDescent="0.2">
      <c r="A16" s="5">
        <v>9</v>
      </c>
      <c r="B16" s="697" t="s">
        <v>885</v>
      </c>
      <c r="C16" s="698">
        <v>6854820</v>
      </c>
      <c r="D16" s="698">
        <v>6854820</v>
      </c>
      <c r="E16" s="698">
        <v>0</v>
      </c>
      <c r="F16" s="698">
        <v>0</v>
      </c>
    </row>
    <row r="17" spans="1:6" ht="25.5" x14ac:dyDescent="0.2">
      <c r="A17" s="691">
        <v>10</v>
      </c>
      <c r="B17" s="694" t="s">
        <v>886</v>
      </c>
      <c r="C17" s="695">
        <v>1167168</v>
      </c>
      <c r="D17" s="695">
        <v>1167168</v>
      </c>
      <c r="E17" s="695">
        <v>0</v>
      </c>
      <c r="F17" s="695">
        <v>0</v>
      </c>
    </row>
    <row r="18" spans="1:6" x14ac:dyDescent="0.2">
      <c r="A18" s="5">
        <v>11</v>
      </c>
      <c r="B18" s="694" t="s">
        <v>887</v>
      </c>
      <c r="C18" s="695">
        <v>1628084</v>
      </c>
      <c r="D18" s="695">
        <v>1628084</v>
      </c>
      <c r="E18" s="695">
        <v>0</v>
      </c>
      <c r="F18" s="695">
        <v>0</v>
      </c>
    </row>
    <row r="19" spans="1:6" ht="25.5" x14ac:dyDescent="0.2">
      <c r="A19" s="691">
        <v>12</v>
      </c>
      <c r="B19" s="694" t="s">
        <v>888</v>
      </c>
      <c r="C19" s="695">
        <v>1224514</v>
      </c>
      <c r="D19" s="695">
        <v>1224514</v>
      </c>
      <c r="E19" s="695">
        <v>0</v>
      </c>
      <c r="F19" s="695">
        <v>0</v>
      </c>
    </row>
    <row r="20" spans="1:6" ht="38.25" x14ac:dyDescent="0.2">
      <c r="A20" s="5">
        <v>13</v>
      </c>
      <c r="B20" s="694" t="s">
        <v>889</v>
      </c>
      <c r="C20" s="695">
        <v>3143547</v>
      </c>
      <c r="D20" s="695">
        <v>3143547</v>
      </c>
      <c r="E20" s="695">
        <v>0</v>
      </c>
      <c r="F20" s="695">
        <v>0</v>
      </c>
    </row>
    <row r="21" spans="1:6" ht="25.5" x14ac:dyDescent="0.2">
      <c r="A21" s="691">
        <v>14</v>
      </c>
      <c r="B21" s="694" t="s">
        <v>890</v>
      </c>
      <c r="C21" s="695">
        <v>1614100</v>
      </c>
      <c r="D21" s="695">
        <v>1614100</v>
      </c>
      <c r="E21" s="695">
        <v>0</v>
      </c>
      <c r="F21" s="695">
        <v>0</v>
      </c>
    </row>
    <row r="22" spans="1:6" ht="25.5" x14ac:dyDescent="0.2">
      <c r="A22" s="5">
        <v>15</v>
      </c>
      <c r="B22" s="694" t="s">
        <v>891</v>
      </c>
      <c r="C22" s="695">
        <v>4170455</v>
      </c>
      <c r="D22" s="695">
        <v>4170455</v>
      </c>
      <c r="E22" s="695">
        <v>0</v>
      </c>
      <c r="F22" s="695">
        <v>0</v>
      </c>
    </row>
    <row r="23" spans="1:6" ht="25.5" x14ac:dyDescent="0.2">
      <c r="A23" s="691">
        <v>16</v>
      </c>
      <c r="B23" s="694" t="s">
        <v>892</v>
      </c>
      <c r="C23" s="695">
        <v>300000</v>
      </c>
      <c r="D23" s="695">
        <v>0</v>
      </c>
      <c r="E23" s="695">
        <v>300000</v>
      </c>
      <c r="F23" s="695">
        <v>0</v>
      </c>
    </row>
    <row r="24" spans="1:6" ht="25.5" x14ac:dyDescent="0.2">
      <c r="A24" s="5">
        <v>17</v>
      </c>
      <c r="B24" s="700" t="s">
        <v>893</v>
      </c>
      <c r="C24" s="701">
        <v>47200443</v>
      </c>
      <c r="D24" s="701">
        <v>46900443</v>
      </c>
      <c r="E24" s="701">
        <v>300000</v>
      </c>
      <c r="F24" s="701">
        <v>0</v>
      </c>
    </row>
  </sheetData>
  <mergeCells count="1">
    <mergeCell ref="A5:F5"/>
  </mergeCells>
  <pageMargins left="0.75" right="0.75" top="1" bottom="1" header="0.5" footer="0.5"/>
  <pageSetup scale="75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59B21-40D5-4E4E-9B03-68DC0699F408}">
  <dimension ref="A1:E12"/>
  <sheetViews>
    <sheetView workbookViewId="0">
      <pane ySplit="7" topLeftCell="A8" activePane="bottomLeft" state="frozen"/>
      <selection pane="bottomLeft" sqref="A1:XFD3"/>
    </sheetView>
  </sheetViews>
  <sheetFormatPr defaultRowHeight="12.75" x14ac:dyDescent="0.2"/>
  <cols>
    <col min="1" max="1" width="8.140625" customWidth="1"/>
    <col min="2" max="2" width="41" customWidth="1"/>
    <col min="3" max="3" width="25" customWidth="1"/>
    <col min="4" max="4" width="24.42578125" customWidth="1"/>
    <col min="5" max="5" width="14.7109375" customWidth="1"/>
    <col min="257" max="257" width="8.140625" customWidth="1"/>
    <col min="258" max="258" width="41" customWidth="1"/>
    <col min="259" max="261" width="32.85546875" customWidth="1"/>
    <col min="513" max="513" width="8.140625" customWidth="1"/>
    <col min="514" max="514" width="41" customWidth="1"/>
    <col min="515" max="517" width="32.85546875" customWidth="1"/>
    <col min="769" max="769" width="8.140625" customWidth="1"/>
    <col min="770" max="770" width="41" customWidth="1"/>
    <col min="771" max="773" width="32.85546875" customWidth="1"/>
    <col min="1025" max="1025" width="8.140625" customWidth="1"/>
    <col min="1026" max="1026" width="41" customWidth="1"/>
    <col min="1027" max="1029" width="32.85546875" customWidth="1"/>
    <col min="1281" max="1281" width="8.140625" customWidth="1"/>
    <col min="1282" max="1282" width="41" customWidth="1"/>
    <col min="1283" max="1285" width="32.85546875" customWidth="1"/>
    <col min="1537" max="1537" width="8.140625" customWidth="1"/>
    <col min="1538" max="1538" width="41" customWidth="1"/>
    <col min="1539" max="1541" width="32.85546875" customWidth="1"/>
    <col min="1793" max="1793" width="8.140625" customWidth="1"/>
    <col min="1794" max="1794" width="41" customWidth="1"/>
    <col min="1795" max="1797" width="32.85546875" customWidth="1"/>
    <col min="2049" max="2049" width="8.140625" customWidth="1"/>
    <col min="2050" max="2050" width="41" customWidth="1"/>
    <col min="2051" max="2053" width="32.85546875" customWidth="1"/>
    <col min="2305" max="2305" width="8.140625" customWidth="1"/>
    <col min="2306" max="2306" width="41" customWidth="1"/>
    <col min="2307" max="2309" width="32.85546875" customWidth="1"/>
    <col min="2561" max="2561" width="8.140625" customWidth="1"/>
    <col min="2562" max="2562" width="41" customWidth="1"/>
    <col min="2563" max="2565" width="32.85546875" customWidth="1"/>
    <col min="2817" max="2817" width="8.140625" customWidth="1"/>
    <col min="2818" max="2818" width="41" customWidth="1"/>
    <col min="2819" max="2821" width="32.85546875" customWidth="1"/>
    <col min="3073" max="3073" width="8.140625" customWidth="1"/>
    <col min="3074" max="3074" width="41" customWidth="1"/>
    <col min="3075" max="3077" width="32.85546875" customWidth="1"/>
    <col min="3329" max="3329" width="8.140625" customWidth="1"/>
    <col min="3330" max="3330" width="41" customWidth="1"/>
    <col min="3331" max="3333" width="32.85546875" customWidth="1"/>
    <col min="3585" max="3585" width="8.140625" customWidth="1"/>
    <col min="3586" max="3586" width="41" customWidth="1"/>
    <col min="3587" max="3589" width="32.85546875" customWidth="1"/>
    <col min="3841" max="3841" width="8.140625" customWidth="1"/>
    <col min="3842" max="3842" width="41" customWidth="1"/>
    <col min="3843" max="3845" width="32.85546875" customWidth="1"/>
    <col min="4097" max="4097" width="8.140625" customWidth="1"/>
    <col min="4098" max="4098" width="41" customWidth="1"/>
    <col min="4099" max="4101" width="32.85546875" customWidth="1"/>
    <col min="4353" max="4353" width="8.140625" customWidth="1"/>
    <col min="4354" max="4354" width="41" customWidth="1"/>
    <col min="4355" max="4357" width="32.85546875" customWidth="1"/>
    <col min="4609" max="4609" width="8.140625" customWidth="1"/>
    <col min="4610" max="4610" width="41" customWidth="1"/>
    <col min="4611" max="4613" width="32.85546875" customWidth="1"/>
    <col min="4865" max="4865" width="8.140625" customWidth="1"/>
    <col min="4866" max="4866" width="41" customWidth="1"/>
    <col min="4867" max="4869" width="32.85546875" customWidth="1"/>
    <col min="5121" max="5121" width="8.140625" customWidth="1"/>
    <col min="5122" max="5122" width="41" customWidth="1"/>
    <col min="5123" max="5125" width="32.85546875" customWidth="1"/>
    <col min="5377" max="5377" width="8.140625" customWidth="1"/>
    <col min="5378" max="5378" width="41" customWidth="1"/>
    <col min="5379" max="5381" width="32.85546875" customWidth="1"/>
    <col min="5633" max="5633" width="8.140625" customWidth="1"/>
    <col min="5634" max="5634" width="41" customWidth="1"/>
    <col min="5635" max="5637" width="32.85546875" customWidth="1"/>
    <col min="5889" max="5889" width="8.140625" customWidth="1"/>
    <col min="5890" max="5890" width="41" customWidth="1"/>
    <col min="5891" max="5893" width="32.85546875" customWidth="1"/>
    <col min="6145" max="6145" width="8.140625" customWidth="1"/>
    <col min="6146" max="6146" width="41" customWidth="1"/>
    <col min="6147" max="6149" width="32.85546875" customWidth="1"/>
    <col min="6401" max="6401" width="8.140625" customWidth="1"/>
    <col min="6402" max="6402" width="41" customWidth="1"/>
    <col min="6403" max="6405" width="32.85546875" customWidth="1"/>
    <col min="6657" max="6657" width="8.140625" customWidth="1"/>
    <col min="6658" max="6658" width="41" customWidth="1"/>
    <col min="6659" max="6661" width="32.85546875" customWidth="1"/>
    <col min="6913" max="6913" width="8.140625" customWidth="1"/>
    <col min="6914" max="6914" width="41" customWidth="1"/>
    <col min="6915" max="6917" width="32.85546875" customWidth="1"/>
    <col min="7169" max="7169" width="8.140625" customWidth="1"/>
    <col min="7170" max="7170" width="41" customWidth="1"/>
    <col min="7171" max="7173" width="32.85546875" customWidth="1"/>
    <col min="7425" max="7425" width="8.140625" customWidth="1"/>
    <col min="7426" max="7426" width="41" customWidth="1"/>
    <col min="7427" max="7429" width="32.85546875" customWidth="1"/>
    <col min="7681" max="7681" width="8.140625" customWidth="1"/>
    <col min="7682" max="7682" width="41" customWidth="1"/>
    <col min="7683" max="7685" width="32.85546875" customWidth="1"/>
    <col min="7937" max="7937" width="8.140625" customWidth="1"/>
    <col min="7938" max="7938" width="41" customWidth="1"/>
    <col min="7939" max="7941" width="32.85546875" customWidth="1"/>
    <col min="8193" max="8193" width="8.140625" customWidth="1"/>
    <col min="8194" max="8194" width="41" customWidth="1"/>
    <col min="8195" max="8197" width="32.85546875" customWidth="1"/>
    <col min="8449" max="8449" width="8.140625" customWidth="1"/>
    <col min="8450" max="8450" width="41" customWidth="1"/>
    <col min="8451" max="8453" width="32.85546875" customWidth="1"/>
    <col min="8705" max="8705" width="8.140625" customWidth="1"/>
    <col min="8706" max="8706" width="41" customWidth="1"/>
    <col min="8707" max="8709" width="32.85546875" customWidth="1"/>
    <col min="8961" max="8961" width="8.140625" customWidth="1"/>
    <col min="8962" max="8962" width="41" customWidth="1"/>
    <col min="8963" max="8965" width="32.85546875" customWidth="1"/>
    <col min="9217" max="9217" width="8.140625" customWidth="1"/>
    <col min="9218" max="9218" width="41" customWidth="1"/>
    <col min="9219" max="9221" width="32.85546875" customWidth="1"/>
    <col min="9473" max="9473" width="8.140625" customWidth="1"/>
    <col min="9474" max="9474" width="41" customWidth="1"/>
    <col min="9475" max="9477" width="32.85546875" customWidth="1"/>
    <col min="9729" max="9729" width="8.140625" customWidth="1"/>
    <col min="9730" max="9730" width="41" customWidth="1"/>
    <col min="9731" max="9733" width="32.85546875" customWidth="1"/>
    <col min="9985" max="9985" width="8.140625" customWidth="1"/>
    <col min="9986" max="9986" width="41" customWidth="1"/>
    <col min="9987" max="9989" width="32.85546875" customWidth="1"/>
    <col min="10241" max="10241" width="8.140625" customWidth="1"/>
    <col min="10242" max="10242" width="41" customWidth="1"/>
    <col min="10243" max="10245" width="32.85546875" customWidth="1"/>
    <col min="10497" max="10497" width="8.140625" customWidth="1"/>
    <col min="10498" max="10498" width="41" customWidth="1"/>
    <col min="10499" max="10501" width="32.85546875" customWidth="1"/>
    <col min="10753" max="10753" width="8.140625" customWidth="1"/>
    <col min="10754" max="10754" width="41" customWidth="1"/>
    <col min="10755" max="10757" width="32.85546875" customWidth="1"/>
    <col min="11009" max="11009" width="8.140625" customWidth="1"/>
    <col min="11010" max="11010" width="41" customWidth="1"/>
    <col min="11011" max="11013" width="32.85546875" customWidth="1"/>
    <col min="11265" max="11265" width="8.140625" customWidth="1"/>
    <col min="11266" max="11266" width="41" customWidth="1"/>
    <col min="11267" max="11269" width="32.85546875" customWidth="1"/>
    <col min="11521" max="11521" width="8.140625" customWidth="1"/>
    <col min="11522" max="11522" width="41" customWidth="1"/>
    <col min="11523" max="11525" width="32.85546875" customWidth="1"/>
    <col min="11777" max="11777" width="8.140625" customWidth="1"/>
    <col min="11778" max="11778" width="41" customWidth="1"/>
    <col min="11779" max="11781" width="32.85546875" customWidth="1"/>
    <col min="12033" max="12033" width="8.140625" customWidth="1"/>
    <col min="12034" max="12034" width="41" customWidth="1"/>
    <col min="12035" max="12037" width="32.85546875" customWidth="1"/>
    <col min="12289" max="12289" width="8.140625" customWidth="1"/>
    <col min="12290" max="12290" width="41" customWidth="1"/>
    <col min="12291" max="12293" width="32.85546875" customWidth="1"/>
    <col min="12545" max="12545" width="8.140625" customWidth="1"/>
    <col min="12546" max="12546" width="41" customWidth="1"/>
    <col min="12547" max="12549" width="32.85546875" customWidth="1"/>
    <col min="12801" max="12801" width="8.140625" customWidth="1"/>
    <col min="12802" max="12802" width="41" customWidth="1"/>
    <col min="12803" max="12805" width="32.85546875" customWidth="1"/>
    <col min="13057" max="13057" width="8.140625" customWidth="1"/>
    <col min="13058" max="13058" width="41" customWidth="1"/>
    <col min="13059" max="13061" width="32.85546875" customWidth="1"/>
    <col min="13313" max="13313" width="8.140625" customWidth="1"/>
    <col min="13314" max="13314" width="41" customWidth="1"/>
    <col min="13315" max="13317" width="32.85546875" customWidth="1"/>
    <col min="13569" max="13569" width="8.140625" customWidth="1"/>
    <col min="13570" max="13570" width="41" customWidth="1"/>
    <col min="13571" max="13573" width="32.85546875" customWidth="1"/>
    <col min="13825" max="13825" width="8.140625" customWidth="1"/>
    <col min="13826" max="13826" width="41" customWidth="1"/>
    <col min="13827" max="13829" width="32.85546875" customWidth="1"/>
    <col min="14081" max="14081" width="8.140625" customWidth="1"/>
    <col min="14082" max="14082" width="41" customWidth="1"/>
    <col min="14083" max="14085" width="32.85546875" customWidth="1"/>
    <col min="14337" max="14337" width="8.140625" customWidth="1"/>
    <col min="14338" max="14338" width="41" customWidth="1"/>
    <col min="14339" max="14341" width="32.85546875" customWidth="1"/>
    <col min="14593" max="14593" width="8.140625" customWidth="1"/>
    <col min="14594" max="14594" width="41" customWidth="1"/>
    <col min="14595" max="14597" width="32.85546875" customWidth="1"/>
    <col min="14849" max="14849" width="8.140625" customWidth="1"/>
    <col min="14850" max="14850" width="41" customWidth="1"/>
    <col min="14851" max="14853" width="32.85546875" customWidth="1"/>
    <col min="15105" max="15105" width="8.140625" customWidth="1"/>
    <col min="15106" max="15106" width="41" customWidth="1"/>
    <col min="15107" max="15109" width="32.85546875" customWidth="1"/>
    <col min="15361" max="15361" width="8.140625" customWidth="1"/>
    <col min="15362" max="15362" width="41" customWidth="1"/>
    <col min="15363" max="15365" width="32.85546875" customWidth="1"/>
    <col min="15617" max="15617" width="8.140625" customWidth="1"/>
    <col min="15618" max="15618" width="41" customWidth="1"/>
    <col min="15619" max="15621" width="32.85546875" customWidth="1"/>
    <col min="15873" max="15873" width="8.140625" customWidth="1"/>
    <col min="15874" max="15874" width="41" customWidth="1"/>
    <col min="15875" max="15877" width="32.85546875" customWidth="1"/>
    <col min="16129" max="16129" width="8.140625" customWidth="1"/>
    <col min="16130" max="16130" width="41" customWidth="1"/>
    <col min="16131" max="16133" width="32.85546875" customWidth="1"/>
  </cols>
  <sheetData>
    <row r="1" spans="1:5" s="661" customFormat="1" ht="18.75" x14ac:dyDescent="0.3">
      <c r="A1" s="659"/>
      <c r="B1" s="660" t="s">
        <v>0</v>
      </c>
      <c r="D1" s="64" t="s">
        <v>931</v>
      </c>
      <c r="E1" s="64"/>
    </row>
    <row r="2" spans="1:5" s="661" customFormat="1" ht="18.75" x14ac:dyDescent="0.3">
      <c r="A2" s="662"/>
      <c r="B2" s="663" t="s">
        <v>120</v>
      </c>
      <c r="D2" s="478" t="s">
        <v>438</v>
      </c>
      <c r="E2" s="673"/>
    </row>
    <row r="3" spans="1:5" s="661" customFormat="1" ht="15.75" x14ac:dyDescent="0.25">
      <c r="A3" s="659"/>
      <c r="B3" s="662"/>
      <c r="D3" s="64" t="s">
        <v>146</v>
      </c>
      <c r="E3" s="64"/>
    </row>
    <row r="4" spans="1:5" ht="41.25" customHeight="1" x14ac:dyDescent="0.2">
      <c r="A4" s="914" t="s">
        <v>928</v>
      </c>
      <c r="B4" s="915"/>
      <c r="C4" s="915"/>
      <c r="D4" s="915"/>
      <c r="E4" s="915"/>
    </row>
    <row r="5" spans="1:5" s="680" customFormat="1" ht="15" x14ac:dyDescent="0.2">
      <c r="A5" s="692"/>
      <c r="B5" s="704"/>
      <c r="C5" s="704"/>
      <c r="D5" s="704"/>
      <c r="E5" s="704"/>
    </row>
    <row r="6" spans="1:5" ht="90" x14ac:dyDescent="0.2">
      <c r="A6" s="692"/>
      <c r="B6" s="692" t="s">
        <v>854</v>
      </c>
      <c r="C6" s="692" t="s">
        <v>894</v>
      </c>
      <c r="D6" s="692" t="s">
        <v>895</v>
      </c>
      <c r="E6" s="692" t="s">
        <v>896</v>
      </c>
    </row>
    <row r="7" spans="1:5" ht="15" x14ac:dyDescent="0.2">
      <c r="A7" s="692">
        <v>1</v>
      </c>
      <c r="B7" s="692">
        <v>2</v>
      </c>
      <c r="C7" s="692">
        <v>3</v>
      </c>
      <c r="D7" s="692">
        <v>4</v>
      </c>
      <c r="E7" s="692">
        <v>5</v>
      </c>
    </row>
    <row r="8" spans="1:5" ht="38.25" x14ac:dyDescent="0.2">
      <c r="A8" s="693">
        <v>1</v>
      </c>
      <c r="B8" s="694" t="s">
        <v>897</v>
      </c>
      <c r="C8" s="695">
        <v>181041765</v>
      </c>
      <c r="D8" s="695">
        <v>181041765</v>
      </c>
      <c r="E8" s="695">
        <v>0</v>
      </c>
    </row>
    <row r="9" spans="1:5" ht="38.25" x14ac:dyDescent="0.2">
      <c r="A9" s="696">
        <v>2</v>
      </c>
      <c r="B9" s="697" t="s">
        <v>898</v>
      </c>
      <c r="C9" s="698">
        <v>181041765</v>
      </c>
      <c r="D9" s="698">
        <v>181041765</v>
      </c>
      <c r="E9" s="698">
        <v>0</v>
      </c>
    </row>
    <row r="10" spans="1:5" ht="25.5" x14ac:dyDescent="0.2">
      <c r="A10" s="693">
        <v>3</v>
      </c>
      <c r="B10" s="697" t="s">
        <v>899</v>
      </c>
      <c r="C10" s="698">
        <v>181041765</v>
      </c>
      <c r="D10" s="698">
        <v>181041765</v>
      </c>
      <c r="E10" s="698">
        <v>0</v>
      </c>
    </row>
    <row r="11" spans="1:5" ht="25.5" x14ac:dyDescent="0.2">
      <c r="A11" s="696">
        <v>4</v>
      </c>
      <c r="B11" s="697" t="s">
        <v>900</v>
      </c>
      <c r="C11" s="698">
        <v>181041765</v>
      </c>
      <c r="D11" s="698">
        <v>181041765</v>
      </c>
      <c r="E11" s="698">
        <v>0</v>
      </c>
    </row>
    <row r="12" spans="1:5" ht="25.5" x14ac:dyDescent="0.2">
      <c r="A12" s="699">
        <v>5</v>
      </c>
      <c r="B12" s="700" t="s">
        <v>901</v>
      </c>
      <c r="C12" s="701">
        <v>181041765</v>
      </c>
      <c r="D12" s="701">
        <v>181041765</v>
      </c>
      <c r="E12" s="701">
        <v>0</v>
      </c>
    </row>
  </sheetData>
  <mergeCells count="1">
    <mergeCell ref="A4:E4"/>
  </mergeCells>
  <pageMargins left="0.75" right="0.75" top="1" bottom="1" header="0.5" footer="0.5"/>
  <pageSetup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85FB7-68A0-4EBE-AAD2-4C1D713C07B6}">
  <dimension ref="A1:K14"/>
  <sheetViews>
    <sheetView topLeftCell="B1" workbookViewId="0">
      <pane ySplit="6" topLeftCell="A12" activePane="bottomLeft" state="frozen"/>
      <selection pane="bottomLeft" activeCell="H17" sqref="H17"/>
    </sheetView>
  </sheetViews>
  <sheetFormatPr defaultRowHeight="12.75" x14ac:dyDescent="0.2"/>
  <cols>
    <col min="1" max="1" width="8.140625" style="680" customWidth="1"/>
    <col min="2" max="2" width="41" style="680" customWidth="1"/>
    <col min="3" max="7" width="14.7109375" style="680" customWidth="1"/>
    <col min="8" max="8" width="18.7109375" style="680" customWidth="1"/>
    <col min="9" max="9" width="16.140625" style="680" customWidth="1"/>
    <col min="10" max="10" width="14.7109375" style="680" customWidth="1"/>
    <col min="11" max="11" width="16.42578125" style="680" customWidth="1"/>
    <col min="12" max="256" width="9.140625" style="680"/>
    <col min="257" max="257" width="8.140625" style="680" customWidth="1"/>
    <col min="258" max="258" width="41" style="680" customWidth="1"/>
    <col min="259" max="267" width="32.85546875" style="680" customWidth="1"/>
    <col min="268" max="512" width="9.140625" style="680"/>
    <col min="513" max="513" width="8.140625" style="680" customWidth="1"/>
    <col min="514" max="514" width="41" style="680" customWidth="1"/>
    <col min="515" max="523" width="32.85546875" style="680" customWidth="1"/>
    <col min="524" max="768" width="9.140625" style="680"/>
    <col min="769" max="769" width="8.140625" style="680" customWidth="1"/>
    <col min="770" max="770" width="41" style="680" customWidth="1"/>
    <col min="771" max="779" width="32.85546875" style="680" customWidth="1"/>
    <col min="780" max="1024" width="9.140625" style="680"/>
    <col min="1025" max="1025" width="8.140625" style="680" customWidth="1"/>
    <col min="1026" max="1026" width="41" style="680" customWidth="1"/>
    <col min="1027" max="1035" width="32.85546875" style="680" customWidth="1"/>
    <col min="1036" max="1280" width="9.140625" style="680"/>
    <col min="1281" max="1281" width="8.140625" style="680" customWidth="1"/>
    <col min="1282" max="1282" width="41" style="680" customWidth="1"/>
    <col min="1283" max="1291" width="32.85546875" style="680" customWidth="1"/>
    <col min="1292" max="1536" width="9.140625" style="680"/>
    <col min="1537" max="1537" width="8.140625" style="680" customWidth="1"/>
    <col min="1538" max="1538" width="41" style="680" customWidth="1"/>
    <col min="1539" max="1547" width="32.85546875" style="680" customWidth="1"/>
    <col min="1548" max="1792" width="9.140625" style="680"/>
    <col min="1793" max="1793" width="8.140625" style="680" customWidth="1"/>
    <col min="1794" max="1794" width="41" style="680" customWidth="1"/>
    <col min="1795" max="1803" width="32.85546875" style="680" customWidth="1"/>
    <col min="1804" max="2048" width="9.140625" style="680"/>
    <col min="2049" max="2049" width="8.140625" style="680" customWidth="1"/>
    <col min="2050" max="2050" width="41" style="680" customWidth="1"/>
    <col min="2051" max="2059" width="32.85546875" style="680" customWidth="1"/>
    <col min="2060" max="2304" width="9.140625" style="680"/>
    <col min="2305" max="2305" width="8.140625" style="680" customWidth="1"/>
    <col min="2306" max="2306" width="41" style="680" customWidth="1"/>
    <col min="2307" max="2315" width="32.85546875" style="680" customWidth="1"/>
    <col min="2316" max="2560" width="9.140625" style="680"/>
    <col min="2561" max="2561" width="8.140625" style="680" customWidth="1"/>
    <col min="2562" max="2562" width="41" style="680" customWidth="1"/>
    <col min="2563" max="2571" width="32.85546875" style="680" customWidth="1"/>
    <col min="2572" max="2816" width="9.140625" style="680"/>
    <col min="2817" max="2817" width="8.140625" style="680" customWidth="1"/>
    <col min="2818" max="2818" width="41" style="680" customWidth="1"/>
    <col min="2819" max="2827" width="32.85546875" style="680" customWidth="1"/>
    <col min="2828" max="3072" width="9.140625" style="680"/>
    <col min="3073" max="3073" width="8.140625" style="680" customWidth="1"/>
    <col min="3074" max="3074" width="41" style="680" customWidth="1"/>
    <col min="3075" max="3083" width="32.85546875" style="680" customWidth="1"/>
    <col min="3084" max="3328" width="9.140625" style="680"/>
    <col min="3329" max="3329" width="8.140625" style="680" customWidth="1"/>
    <col min="3330" max="3330" width="41" style="680" customWidth="1"/>
    <col min="3331" max="3339" width="32.85546875" style="680" customWidth="1"/>
    <col min="3340" max="3584" width="9.140625" style="680"/>
    <col min="3585" max="3585" width="8.140625" style="680" customWidth="1"/>
    <col min="3586" max="3586" width="41" style="680" customWidth="1"/>
    <col min="3587" max="3595" width="32.85546875" style="680" customWidth="1"/>
    <col min="3596" max="3840" width="9.140625" style="680"/>
    <col min="3841" max="3841" width="8.140625" style="680" customWidth="1"/>
    <col min="3842" max="3842" width="41" style="680" customWidth="1"/>
    <col min="3843" max="3851" width="32.85546875" style="680" customWidth="1"/>
    <col min="3852" max="4096" width="9.140625" style="680"/>
    <col min="4097" max="4097" width="8.140625" style="680" customWidth="1"/>
    <col min="4098" max="4098" width="41" style="680" customWidth="1"/>
    <col min="4099" max="4107" width="32.85546875" style="680" customWidth="1"/>
    <col min="4108" max="4352" width="9.140625" style="680"/>
    <col min="4353" max="4353" width="8.140625" style="680" customWidth="1"/>
    <col min="4354" max="4354" width="41" style="680" customWidth="1"/>
    <col min="4355" max="4363" width="32.85546875" style="680" customWidth="1"/>
    <col min="4364" max="4608" width="9.140625" style="680"/>
    <col min="4609" max="4609" width="8.140625" style="680" customWidth="1"/>
    <col min="4610" max="4610" width="41" style="680" customWidth="1"/>
    <col min="4611" max="4619" width="32.85546875" style="680" customWidth="1"/>
    <col min="4620" max="4864" width="9.140625" style="680"/>
    <col min="4865" max="4865" width="8.140625" style="680" customWidth="1"/>
    <col min="4866" max="4866" width="41" style="680" customWidth="1"/>
    <col min="4867" max="4875" width="32.85546875" style="680" customWidth="1"/>
    <col min="4876" max="5120" width="9.140625" style="680"/>
    <col min="5121" max="5121" width="8.140625" style="680" customWidth="1"/>
    <col min="5122" max="5122" width="41" style="680" customWidth="1"/>
    <col min="5123" max="5131" width="32.85546875" style="680" customWidth="1"/>
    <col min="5132" max="5376" width="9.140625" style="680"/>
    <col min="5377" max="5377" width="8.140625" style="680" customWidth="1"/>
    <col min="5378" max="5378" width="41" style="680" customWidth="1"/>
    <col min="5379" max="5387" width="32.85546875" style="680" customWidth="1"/>
    <col min="5388" max="5632" width="9.140625" style="680"/>
    <col min="5633" max="5633" width="8.140625" style="680" customWidth="1"/>
    <col min="5634" max="5634" width="41" style="680" customWidth="1"/>
    <col min="5635" max="5643" width="32.85546875" style="680" customWidth="1"/>
    <col min="5644" max="5888" width="9.140625" style="680"/>
    <col min="5889" max="5889" width="8.140625" style="680" customWidth="1"/>
    <col min="5890" max="5890" width="41" style="680" customWidth="1"/>
    <col min="5891" max="5899" width="32.85546875" style="680" customWidth="1"/>
    <col min="5900" max="6144" width="9.140625" style="680"/>
    <col min="6145" max="6145" width="8.140625" style="680" customWidth="1"/>
    <col min="6146" max="6146" width="41" style="680" customWidth="1"/>
    <col min="6147" max="6155" width="32.85546875" style="680" customWidth="1"/>
    <col min="6156" max="6400" width="9.140625" style="680"/>
    <col min="6401" max="6401" width="8.140625" style="680" customWidth="1"/>
    <col min="6402" max="6402" width="41" style="680" customWidth="1"/>
    <col min="6403" max="6411" width="32.85546875" style="680" customWidth="1"/>
    <col min="6412" max="6656" width="9.140625" style="680"/>
    <col min="6657" max="6657" width="8.140625" style="680" customWidth="1"/>
    <col min="6658" max="6658" width="41" style="680" customWidth="1"/>
    <col min="6659" max="6667" width="32.85546875" style="680" customWidth="1"/>
    <col min="6668" max="6912" width="9.140625" style="680"/>
    <col min="6913" max="6913" width="8.140625" style="680" customWidth="1"/>
    <col min="6914" max="6914" width="41" style="680" customWidth="1"/>
    <col min="6915" max="6923" width="32.85546875" style="680" customWidth="1"/>
    <col min="6924" max="7168" width="9.140625" style="680"/>
    <col min="7169" max="7169" width="8.140625" style="680" customWidth="1"/>
    <col min="7170" max="7170" width="41" style="680" customWidth="1"/>
    <col min="7171" max="7179" width="32.85546875" style="680" customWidth="1"/>
    <col min="7180" max="7424" width="9.140625" style="680"/>
    <col min="7425" max="7425" width="8.140625" style="680" customWidth="1"/>
    <col min="7426" max="7426" width="41" style="680" customWidth="1"/>
    <col min="7427" max="7435" width="32.85546875" style="680" customWidth="1"/>
    <col min="7436" max="7680" width="9.140625" style="680"/>
    <col min="7681" max="7681" width="8.140625" style="680" customWidth="1"/>
    <col min="7682" max="7682" width="41" style="680" customWidth="1"/>
    <col min="7683" max="7691" width="32.85546875" style="680" customWidth="1"/>
    <col min="7692" max="7936" width="9.140625" style="680"/>
    <col min="7937" max="7937" width="8.140625" style="680" customWidth="1"/>
    <col min="7938" max="7938" width="41" style="680" customWidth="1"/>
    <col min="7939" max="7947" width="32.85546875" style="680" customWidth="1"/>
    <col min="7948" max="8192" width="9.140625" style="680"/>
    <col min="8193" max="8193" width="8.140625" style="680" customWidth="1"/>
    <col min="8194" max="8194" width="41" style="680" customWidth="1"/>
    <col min="8195" max="8203" width="32.85546875" style="680" customWidth="1"/>
    <col min="8204" max="8448" width="9.140625" style="680"/>
    <col min="8449" max="8449" width="8.140625" style="680" customWidth="1"/>
    <col min="8450" max="8450" width="41" style="680" customWidth="1"/>
    <col min="8451" max="8459" width="32.85546875" style="680" customWidth="1"/>
    <col min="8460" max="8704" width="9.140625" style="680"/>
    <col min="8705" max="8705" width="8.140625" style="680" customWidth="1"/>
    <col min="8706" max="8706" width="41" style="680" customWidth="1"/>
    <col min="8707" max="8715" width="32.85546875" style="680" customWidth="1"/>
    <col min="8716" max="8960" width="9.140625" style="680"/>
    <col min="8961" max="8961" width="8.140625" style="680" customWidth="1"/>
    <col min="8962" max="8962" width="41" style="680" customWidth="1"/>
    <col min="8963" max="8971" width="32.85546875" style="680" customWidth="1"/>
    <col min="8972" max="9216" width="9.140625" style="680"/>
    <col min="9217" max="9217" width="8.140625" style="680" customWidth="1"/>
    <col min="9218" max="9218" width="41" style="680" customWidth="1"/>
    <col min="9219" max="9227" width="32.85546875" style="680" customWidth="1"/>
    <col min="9228" max="9472" width="9.140625" style="680"/>
    <col min="9473" max="9473" width="8.140625" style="680" customWidth="1"/>
    <col min="9474" max="9474" width="41" style="680" customWidth="1"/>
    <col min="9475" max="9483" width="32.85546875" style="680" customWidth="1"/>
    <col min="9484" max="9728" width="9.140625" style="680"/>
    <col min="9729" max="9729" width="8.140625" style="680" customWidth="1"/>
    <col min="9730" max="9730" width="41" style="680" customWidth="1"/>
    <col min="9731" max="9739" width="32.85546875" style="680" customWidth="1"/>
    <col min="9740" max="9984" width="9.140625" style="680"/>
    <col min="9985" max="9985" width="8.140625" style="680" customWidth="1"/>
    <col min="9986" max="9986" width="41" style="680" customWidth="1"/>
    <col min="9987" max="9995" width="32.85546875" style="680" customWidth="1"/>
    <col min="9996" max="10240" width="9.140625" style="680"/>
    <col min="10241" max="10241" width="8.140625" style="680" customWidth="1"/>
    <col min="10242" max="10242" width="41" style="680" customWidth="1"/>
    <col min="10243" max="10251" width="32.85546875" style="680" customWidth="1"/>
    <col min="10252" max="10496" width="9.140625" style="680"/>
    <col min="10497" max="10497" width="8.140625" style="680" customWidth="1"/>
    <col min="10498" max="10498" width="41" style="680" customWidth="1"/>
    <col min="10499" max="10507" width="32.85546875" style="680" customWidth="1"/>
    <col min="10508" max="10752" width="9.140625" style="680"/>
    <col min="10753" max="10753" width="8.140625" style="680" customWidth="1"/>
    <col min="10754" max="10754" width="41" style="680" customWidth="1"/>
    <col min="10755" max="10763" width="32.85546875" style="680" customWidth="1"/>
    <col min="10764" max="11008" width="9.140625" style="680"/>
    <col min="11009" max="11009" width="8.140625" style="680" customWidth="1"/>
    <col min="11010" max="11010" width="41" style="680" customWidth="1"/>
    <col min="11011" max="11019" width="32.85546875" style="680" customWidth="1"/>
    <col min="11020" max="11264" width="9.140625" style="680"/>
    <col min="11265" max="11265" width="8.140625" style="680" customWidth="1"/>
    <col min="11266" max="11266" width="41" style="680" customWidth="1"/>
    <col min="11267" max="11275" width="32.85546875" style="680" customWidth="1"/>
    <col min="11276" max="11520" width="9.140625" style="680"/>
    <col min="11521" max="11521" width="8.140625" style="680" customWidth="1"/>
    <col min="11522" max="11522" width="41" style="680" customWidth="1"/>
    <col min="11523" max="11531" width="32.85546875" style="680" customWidth="1"/>
    <col min="11532" max="11776" width="9.140625" style="680"/>
    <col min="11777" max="11777" width="8.140625" style="680" customWidth="1"/>
    <col min="11778" max="11778" width="41" style="680" customWidth="1"/>
    <col min="11779" max="11787" width="32.85546875" style="680" customWidth="1"/>
    <col min="11788" max="12032" width="9.140625" style="680"/>
    <col min="12033" max="12033" width="8.140625" style="680" customWidth="1"/>
    <col min="12034" max="12034" width="41" style="680" customWidth="1"/>
    <col min="12035" max="12043" width="32.85546875" style="680" customWidth="1"/>
    <col min="12044" max="12288" width="9.140625" style="680"/>
    <col min="12289" max="12289" width="8.140625" style="680" customWidth="1"/>
    <col min="12290" max="12290" width="41" style="680" customWidth="1"/>
    <col min="12291" max="12299" width="32.85546875" style="680" customWidth="1"/>
    <col min="12300" max="12544" width="9.140625" style="680"/>
    <col min="12545" max="12545" width="8.140625" style="680" customWidth="1"/>
    <col min="12546" max="12546" width="41" style="680" customWidth="1"/>
    <col min="12547" max="12555" width="32.85546875" style="680" customWidth="1"/>
    <col min="12556" max="12800" width="9.140625" style="680"/>
    <col min="12801" max="12801" width="8.140625" style="680" customWidth="1"/>
    <col min="12802" max="12802" width="41" style="680" customWidth="1"/>
    <col min="12803" max="12811" width="32.85546875" style="680" customWidth="1"/>
    <col min="12812" max="13056" width="9.140625" style="680"/>
    <col min="13057" max="13057" width="8.140625" style="680" customWidth="1"/>
    <col min="13058" max="13058" width="41" style="680" customWidth="1"/>
    <col min="13059" max="13067" width="32.85546875" style="680" customWidth="1"/>
    <col min="13068" max="13312" width="9.140625" style="680"/>
    <col min="13313" max="13313" width="8.140625" style="680" customWidth="1"/>
    <col min="13314" max="13314" width="41" style="680" customWidth="1"/>
    <col min="13315" max="13323" width="32.85546875" style="680" customWidth="1"/>
    <col min="13324" max="13568" width="9.140625" style="680"/>
    <col min="13569" max="13569" width="8.140625" style="680" customWidth="1"/>
    <col min="13570" max="13570" width="41" style="680" customWidth="1"/>
    <col min="13571" max="13579" width="32.85546875" style="680" customWidth="1"/>
    <col min="13580" max="13824" width="9.140625" style="680"/>
    <col min="13825" max="13825" width="8.140625" style="680" customWidth="1"/>
    <col min="13826" max="13826" width="41" style="680" customWidth="1"/>
    <col min="13827" max="13835" width="32.85546875" style="680" customWidth="1"/>
    <col min="13836" max="14080" width="9.140625" style="680"/>
    <col min="14081" max="14081" width="8.140625" style="680" customWidth="1"/>
    <col min="14082" max="14082" width="41" style="680" customWidth="1"/>
    <col min="14083" max="14091" width="32.85546875" style="680" customWidth="1"/>
    <col min="14092" max="14336" width="9.140625" style="680"/>
    <col min="14337" max="14337" width="8.140625" style="680" customWidth="1"/>
    <col min="14338" max="14338" width="41" style="680" customWidth="1"/>
    <col min="14339" max="14347" width="32.85546875" style="680" customWidth="1"/>
    <col min="14348" max="14592" width="9.140625" style="680"/>
    <col min="14593" max="14593" width="8.140625" style="680" customWidth="1"/>
    <col min="14594" max="14594" width="41" style="680" customWidth="1"/>
    <col min="14595" max="14603" width="32.85546875" style="680" customWidth="1"/>
    <col min="14604" max="14848" width="9.140625" style="680"/>
    <col min="14849" max="14849" width="8.140625" style="680" customWidth="1"/>
    <col min="14850" max="14850" width="41" style="680" customWidth="1"/>
    <col min="14851" max="14859" width="32.85546875" style="680" customWidth="1"/>
    <col min="14860" max="15104" width="9.140625" style="680"/>
    <col min="15105" max="15105" width="8.140625" style="680" customWidth="1"/>
    <col min="15106" max="15106" width="41" style="680" customWidth="1"/>
    <col min="15107" max="15115" width="32.85546875" style="680" customWidth="1"/>
    <col min="15116" max="15360" width="9.140625" style="680"/>
    <col min="15361" max="15361" width="8.140625" style="680" customWidth="1"/>
    <col min="15362" max="15362" width="41" style="680" customWidth="1"/>
    <col min="15363" max="15371" width="32.85546875" style="680" customWidth="1"/>
    <col min="15372" max="15616" width="9.140625" style="680"/>
    <col min="15617" max="15617" width="8.140625" style="680" customWidth="1"/>
    <col min="15618" max="15618" width="41" style="680" customWidth="1"/>
    <col min="15619" max="15627" width="32.85546875" style="680" customWidth="1"/>
    <col min="15628" max="15872" width="9.140625" style="680"/>
    <col min="15873" max="15873" width="8.140625" style="680" customWidth="1"/>
    <col min="15874" max="15874" width="41" style="680" customWidth="1"/>
    <col min="15875" max="15883" width="32.85546875" style="680" customWidth="1"/>
    <col min="15884" max="16128" width="9.140625" style="680"/>
    <col min="16129" max="16129" width="8.140625" style="680" customWidth="1"/>
    <col min="16130" max="16130" width="41" style="680" customWidth="1"/>
    <col min="16131" max="16139" width="32.85546875" style="680" customWidth="1"/>
    <col min="16140" max="16384" width="9.140625" style="680"/>
  </cols>
  <sheetData>
    <row r="1" spans="1:11" s="661" customFormat="1" ht="18.75" x14ac:dyDescent="0.3">
      <c r="A1" s="659"/>
      <c r="B1" s="660" t="s">
        <v>0</v>
      </c>
      <c r="E1" s="64"/>
      <c r="H1" s="64" t="s">
        <v>932</v>
      </c>
    </row>
    <row r="2" spans="1:11" s="661" customFormat="1" ht="18.75" x14ac:dyDescent="0.3">
      <c r="A2" s="662"/>
      <c r="B2" s="663" t="s">
        <v>120</v>
      </c>
      <c r="E2" s="673"/>
      <c r="H2" s="478" t="s">
        <v>438</v>
      </c>
    </row>
    <row r="3" spans="1:11" s="661" customFormat="1" ht="15.75" x14ac:dyDescent="0.25">
      <c r="A3" s="659"/>
      <c r="B3" s="662"/>
      <c r="E3" s="64"/>
      <c r="H3" s="64" t="s">
        <v>146</v>
      </c>
    </row>
    <row r="4" spans="1:11" ht="27" customHeight="1" x14ac:dyDescent="0.2">
      <c r="A4" s="914" t="s">
        <v>929</v>
      </c>
      <c r="B4" s="915"/>
      <c r="C4" s="915"/>
      <c r="D4" s="915"/>
      <c r="E4" s="915"/>
      <c r="F4" s="915"/>
      <c r="G4" s="915"/>
      <c r="H4" s="915"/>
      <c r="I4" s="915"/>
      <c r="J4" s="915"/>
      <c r="K4" s="915"/>
    </row>
    <row r="5" spans="1:11" ht="125.25" customHeight="1" x14ac:dyDescent="0.2">
      <c r="A5" s="692"/>
      <c r="B5" s="692" t="s">
        <v>854</v>
      </c>
      <c r="C5" s="692" t="s">
        <v>905</v>
      </c>
      <c r="D5" s="692" t="s">
        <v>906</v>
      </c>
      <c r="E5" s="692" t="s">
        <v>907</v>
      </c>
      <c r="F5" s="692" t="s">
        <v>908</v>
      </c>
      <c r="G5" s="692" t="s">
        <v>909</v>
      </c>
      <c r="H5" s="692" t="s">
        <v>910</v>
      </c>
      <c r="I5" s="692" t="s">
        <v>911</v>
      </c>
      <c r="J5" s="692" t="s">
        <v>912</v>
      </c>
      <c r="K5" s="692" t="s">
        <v>913</v>
      </c>
    </row>
    <row r="6" spans="1:11" ht="15" x14ac:dyDescent="0.2">
      <c r="A6" s="692">
        <v>1</v>
      </c>
      <c r="B6" s="692">
        <v>2</v>
      </c>
      <c r="C6" s="692">
        <v>3</v>
      </c>
      <c r="D6" s="692">
        <v>4</v>
      </c>
      <c r="E6" s="692">
        <v>5</v>
      </c>
      <c r="F6" s="692">
        <v>6</v>
      </c>
      <c r="G6" s="692">
        <v>7</v>
      </c>
      <c r="H6" s="692">
        <v>8</v>
      </c>
      <c r="I6" s="692">
        <v>9</v>
      </c>
      <c r="J6" s="692">
        <v>10</v>
      </c>
      <c r="K6" s="692">
        <v>11</v>
      </c>
    </row>
    <row r="7" spans="1:11" ht="25.5" x14ac:dyDescent="0.2">
      <c r="A7" s="693" t="s">
        <v>702</v>
      </c>
      <c r="B7" s="694" t="s">
        <v>914</v>
      </c>
      <c r="C7" s="695">
        <v>106085367</v>
      </c>
      <c r="D7" s="695">
        <v>0</v>
      </c>
      <c r="E7" s="695">
        <v>0</v>
      </c>
      <c r="F7" s="695">
        <v>106085367</v>
      </c>
      <c r="G7" s="695">
        <v>0</v>
      </c>
      <c r="H7" s="695">
        <v>590923480</v>
      </c>
      <c r="I7" s="695">
        <v>106085367</v>
      </c>
      <c r="J7" s="695">
        <v>0</v>
      </c>
      <c r="K7" s="695">
        <v>0</v>
      </c>
    </row>
    <row r="8" spans="1:11" ht="25.5" x14ac:dyDescent="0.2">
      <c r="A8" s="693" t="s">
        <v>700</v>
      </c>
      <c r="B8" s="694" t="s">
        <v>915</v>
      </c>
      <c r="C8" s="695">
        <v>0</v>
      </c>
      <c r="D8" s="695">
        <v>0</v>
      </c>
      <c r="E8" s="695">
        <v>0</v>
      </c>
      <c r="F8" s="695">
        <v>0</v>
      </c>
      <c r="G8" s="695">
        <v>0</v>
      </c>
      <c r="H8" s="695">
        <v>18000</v>
      </c>
      <c r="I8" s="695">
        <v>0</v>
      </c>
      <c r="J8" s="695">
        <v>0</v>
      </c>
      <c r="K8" s="695">
        <v>0</v>
      </c>
    </row>
    <row r="9" spans="1:11" ht="25.5" x14ac:dyDescent="0.2">
      <c r="A9" s="693" t="s">
        <v>698</v>
      </c>
      <c r="B9" s="694" t="s">
        <v>916</v>
      </c>
      <c r="C9" s="695">
        <v>0</v>
      </c>
      <c r="D9" s="695">
        <v>0</v>
      </c>
      <c r="E9" s="695">
        <v>0</v>
      </c>
      <c r="F9" s="695">
        <v>0</v>
      </c>
      <c r="G9" s="695">
        <v>0</v>
      </c>
      <c r="H9" s="695">
        <v>48261480</v>
      </c>
      <c r="I9" s="695">
        <v>0</v>
      </c>
      <c r="J9" s="695">
        <v>0</v>
      </c>
      <c r="K9" s="695">
        <v>0</v>
      </c>
    </row>
    <row r="10" spans="1:11" ht="38.25" x14ac:dyDescent="0.2">
      <c r="A10" s="693" t="s">
        <v>694</v>
      </c>
      <c r="B10" s="694" t="s">
        <v>917</v>
      </c>
      <c r="C10" s="695">
        <v>130208592</v>
      </c>
      <c r="D10" s="695">
        <v>2755903</v>
      </c>
      <c r="E10" s="695">
        <v>97719</v>
      </c>
      <c r="F10" s="695">
        <v>134442464</v>
      </c>
      <c r="G10" s="695">
        <v>1380250</v>
      </c>
      <c r="H10" s="695">
        <v>141226341</v>
      </c>
      <c r="I10" s="695">
        <v>134442464</v>
      </c>
      <c r="J10" s="695">
        <v>1380250</v>
      </c>
      <c r="K10" s="695">
        <v>0</v>
      </c>
    </row>
    <row r="11" spans="1:11" ht="63.75" x14ac:dyDescent="0.2">
      <c r="A11" s="693" t="s">
        <v>691</v>
      </c>
      <c r="B11" s="694" t="s">
        <v>918</v>
      </c>
      <c r="C11" s="695">
        <v>13273633</v>
      </c>
      <c r="D11" s="695">
        <v>84795</v>
      </c>
      <c r="E11" s="695">
        <v>1051700</v>
      </c>
      <c r="F11" s="695">
        <v>14137128</v>
      </c>
      <c r="G11" s="695">
        <v>-273000</v>
      </c>
      <c r="H11" s="695">
        <v>48652892</v>
      </c>
      <c r="I11" s="695">
        <v>14137128</v>
      </c>
      <c r="J11" s="695">
        <v>0</v>
      </c>
      <c r="K11" s="695">
        <v>273000</v>
      </c>
    </row>
    <row r="12" spans="1:11" ht="25.5" x14ac:dyDescent="0.2">
      <c r="A12" s="693" t="s">
        <v>685</v>
      </c>
      <c r="B12" s="694" t="s">
        <v>919</v>
      </c>
      <c r="C12" s="695">
        <v>53331952</v>
      </c>
      <c r="D12" s="695">
        <v>0</v>
      </c>
      <c r="E12" s="695">
        <v>-2153051</v>
      </c>
      <c r="F12" s="695">
        <v>51309461</v>
      </c>
      <c r="G12" s="695">
        <v>130560</v>
      </c>
      <c r="H12" s="695">
        <v>58508638</v>
      </c>
      <c r="I12" s="695">
        <v>51309461</v>
      </c>
      <c r="J12" s="695">
        <v>130560</v>
      </c>
      <c r="K12" s="695">
        <v>0</v>
      </c>
    </row>
    <row r="13" spans="1:11" ht="25.5" x14ac:dyDescent="0.2">
      <c r="A13" s="693" t="s">
        <v>682</v>
      </c>
      <c r="B13" s="694" t="s">
        <v>920</v>
      </c>
      <c r="C13" s="695">
        <v>4954041</v>
      </c>
      <c r="D13" s="695">
        <v>0</v>
      </c>
      <c r="E13" s="695">
        <v>-2072520</v>
      </c>
      <c r="F13" s="695">
        <v>2614761</v>
      </c>
      <c r="G13" s="695">
        <v>-266760</v>
      </c>
      <c r="H13" s="695">
        <v>3664960</v>
      </c>
      <c r="I13" s="695">
        <v>2614761</v>
      </c>
      <c r="J13" s="695">
        <v>0</v>
      </c>
      <c r="K13" s="695">
        <v>266760</v>
      </c>
    </row>
    <row r="14" spans="1:11" x14ac:dyDescent="0.2">
      <c r="A14" s="705" t="s">
        <v>679</v>
      </c>
      <c r="B14" s="700" t="s">
        <v>46</v>
      </c>
      <c r="C14" s="701">
        <v>307853585</v>
      </c>
      <c r="D14" s="701">
        <v>2840698</v>
      </c>
      <c r="E14" s="701">
        <v>-3076152</v>
      </c>
      <c r="F14" s="701">
        <v>308589181</v>
      </c>
      <c r="G14" s="701">
        <v>971050</v>
      </c>
      <c r="H14" s="701">
        <v>891255791</v>
      </c>
      <c r="I14" s="701">
        <v>308589181</v>
      </c>
      <c r="J14" s="701">
        <v>1510810</v>
      </c>
      <c r="K14" s="701">
        <v>539760</v>
      </c>
    </row>
  </sheetData>
  <mergeCells count="1">
    <mergeCell ref="A4:K4"/>
  </mergeCells>
  <pageMargins left="0.75" right="0.75" top="1" bottom="1" header="0.5" footer="0.5"/>
  <pageSetup scale="6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39038-F4C1-43DE-B642-3D6287BD5891}">
  <dimension ref="A1:E11"/>
  <sheetViews>
    <sheetView workbookViewId="0">
      <pane ySplit="6" topLeftCell="A10" activePane="bottomLeft" state="frozen"/>
      <selection pane="bottomLeft" activeCell="E10" sqref="E10"/>
    </sheetView>
  </sheetViews>
  <sheetFormatPr defaultRowHeight="12.75" x14ac:dyDescent="0.2"/>
  <cols>
    <col min="1" max="1" width="8.140625" style="680" customWidth="1"/>
    <col min="2" max="2" width="41" style="680" customWidth="1"/>
    <col min="3" max="3" width="32.85546875" style="680" customWidth="1"/>
    <col min="4" max="256" width="9.140625" style="680"/>
    <col min="257" max="257" width="8.140625" style="680" customWidth="1"/>
    <col min="258" max="258" width="41" style="680" customWidth="1"/>
    <col min="259" max="259" width="32.85546875" style="680" customWidth="1"/>
    <col min="260" max="512" width="9.140625" style="680"/>
    <col min="513" max="513" width="8.140625" style="680" customWidth="1"/>
    <col min="514" max="514" width="41" style="680" customWidth="1"/>
    <col min="515" max="515" width="32.85546875" style="680" customWidth="1"/>
    <col min="516" max="768" width="9.140625" style="680"/>
    <col min="769" max="769" width="8.140625" style="680" customWidth="1"/>
    <col min="770" max="770" width="41" style="680" customWidth="1"/>
    <col min="771" max="771" width="32.85546875" style="680" customWidth="1"/>
    <col min="772" max="1024" width="9.140625" style="680"/>
    <col min="1025" max="1025" width="8.140625" style="680" customWidth="1"/>
    <col min="1026" max="1026" width="41" style="680" customWidth="1"/>
    <col min="1027" max="1027" width="32.85546875" style="680" customWidth="1"/>
    <col min="1028" max="1280" width="9.140625" style="680"/>
    <col min="1281" max="1281" width="8.140625" style="680" customWidth="1"/>
    <col min="1282" max="1282" width="41" style="680" customWidth="1"/>
    <col min="1283" max="1283" width="32.85546875" style="680" customWidth="1"/>
    <col min="1284" max="1536" width="9.140625" style="680"/>
    <col min="1537" max="1537" width="8.140625" style="680" customWidth="1"/>
    <col min="1538" max="1538" width="41" style="680" customWidth="1"/>
    <col min="1539" max="1539" width="32.85546875" style="680" customWidth="1"/>
    <col min="1540" max="1792" width="9.140625" style="680"/>
    <col min="1793" max="1793" width="8.140625" style="680" customWidth="1"/>
    <col min="1794" max="1794" width="41" style="680" customWidth="1"/>
    <col min="1795" max="1795" width="32.85546875" style="680" customWidth="1"/>
    <col min="1796" max="2048" width="9.140625" style="680"/>
    <col min="2049" max="2049" width="8.140625" style="680" customWidth="1"/>
    <col min="2050" max="2050" width="41" style="680" customWidth="1"/>
    <col min="2051" max="2051" width="32.85546875" style="680" customWidth="1"/>
    <col min="2052" max="2304" width="9.140625" style="680"/>
    <col min="2305" max="2305" width="8.140625" style="680" customWidth="1"/>
    <col min="2306" max="2306" width="41" style="680" customWidth="1"/>
    <col min="2307" max="2307" width="32.85546875" style="680" customWidth="1"/>
    <col min="2308" max="2560" width="9.140625" style="680"/>
    <col min="2561" max="2561" width="8.140625" style="680" customWidth="1"/>
    <col min="2562" max="2562" width="41" style="680" customWidth="1"/>
    <col min="2563" max="2563" width="32.85546875" style="680" customWidth="1"/>
    <col min="2564" max="2816" width="9.140625" style="680"/>
    <col min="2817" max="2817" width="8.140625" style="680" customWidth="1"/>
    <col min="2818" max="2818" width="41" style="680" customWidth="1"/>
    <col min="2819" max="2819" width="32.85546875" style="680" customWidth="1"/>
    <col min="2820" max="3072" width="9.140625" style="680"/>
    <col min="3073" max="3073" width="8.140625" style="680" customWidth="1"/>
    <col min="3074" max="3074" width="41" style="680" customWidth="1"/>
    <col min="3075" max="3075" width="32.85546875" style="680" customWidth="1"/>
    <col min="3076" max="3328" width="9.140625" style="680"/>
    <col min="3329" max="3329" width="8.140625" style="680" customWidth="1"/>
    <col min="3330" max="3330" width="41" style="680" customWidth="1"/>
    <col min="3331" max="3331" width="32.85546875" style="680" customWidth="1"/>
    <col min="3332" max="3584" width="9.140625" style="680"/>
    <col min="3585" max="3585" width="8.140625" style="680" customWidth="1"/>
    <col min="3586" max="3586" width="41" style="680" customWidth="1"/>
    <col min="3587" max="3587" width="32.85546875" style="680" customWidth="1"/>
    <col min="3588" max="3840" width="9.140625" style="680"/>
    <col min="3841" max="3841" width="8.140625" style="680" customWidth="1"/>
    <col min="3842" max="3842" width="41" style="680" customWidth="1"/>
    <col min="3843" max="3843" width="32.85546875" style="680" customWidth="1"/>
    <col min="3844" max="4096" width="9.140625" style="680"/>
    <col min="4097" max="4097" width="8.140625" style="680" customWidth="1"/>
    <col min="4098" max="4098" width="41" style="680" customWidth="1"/>
    <col min="4099" max="4099" width="32.85546875" style="680" customWidth="1"/>
    <col min="4100" max="4352" width="9.140625" style="680"/>
    <col min="4353" max="4353" width="8.140625" style="680" customWidth="1"/>
    <col min="4354" max="4354" width="41" style="680" customWidth="1"/>
    <col min="4355" max="4355" width="32.85546875" style="680" customWidth="1"/>
    <col min="4356" max="4608" width="9.140625" style="680"/>
    <col min="4609" max="4609" width="8.140625" style="680" customWidth="1"/>
    <col min="4610" max="4610" width="41" style="680" customWidth="1"/>
    <col min="4611" max="4611" width="32.85546875" style="680" customWidth="1"/>
    <col min="4612" max="4864" width="9.140625" style="680"/>
    <col min="4865" max="4865" width="8.140625" style="680" customWidth="1"/>
    <col min="4866" max="4866" width="41" style="680" customWidth="1"/>
    <col min="4867" max="4867" width="32.85546875" style="680" customWidth="1"/>
    <col min="4868" max="5120" width="9.140625" style="680"/>
    <col min="5121" max="5121" width="8.140625" style="680" customWidth="1"/>
    <col min="5122" max="5122" width="41" style="680" customWidth="1"/>
    <col min="5123" max="5123" width="32.85546875" style="680" customWidth="1"/>
    <col min="5124" max="5376" width="9.140625" style="680"/>
    <col min="5377" max="5377" width="8.140625" style="680" customWidth="1"/>
    <col min="5378" max="5378" width="41" style="680" customWidth="1"/>
    <col min="5379" max="5379" width="32.85546875" style="680" customWidth="1"/>
    <col min="5380" max="5632" width="9.140625" style="680"/>
    <col min="5633" max="5633" width="8.140625" style="680" customWidth="1"/>
    <col min="5634" max="5634" width="41" style="680" customWidth="1"/>
    <col min="5635" max="5635" width="32.85546875" style="680" customWidth="1"/>
    <col min="5636" max="5888" width="9.140625" style="680"/>
    <col min="5889" max="5889" width="8.140625" style="680" customWidth="1"/>
    <col min="5890" max="5890" width="41" style="680" customWidth="1"/>
    <col min="5891" max="5891" width="32.85546875" style="680" customWidth="1"/>
    <col min="5892" max="6144" width="9.140625" style="680"/>
    <col min="6145" max="6145" width="8.140625" style="680" customWidth="1"/>
    <col min="6146" max="6146" width="41" style="680" customWidth="1"/>
    <col min="6147" max="6147" width="32.85546875" style="680" customWidth="1"/>
    <col min="6148" max="6400" width="9.140625" style="680"/>
    <col min="6401" max="6401" width="8.140625" style="680" customWidth="1"/>
    <col min="6402" max="6402" width="41" style="680" customWidth="1"/>
    <col min="6403" max="6403" width="32.85546875" style="680" customWidth="1"/>
    <col min="6404" max="6656" width="9.140625" style="680"/>
    <col min="6657" max="6657" width="8.140625" style="680" customWidth="1"/>
    <col min="6658" max="6658" width="41" style="680" customWidth="1"/>
    <col min="6659" max="6659" width="32.85546875" style="680" customWidth="1"/>
    <col min="6660" max="6912" width="9.140625" style="680"/>
    <col min="6913" max="6913" width="8.140625" style="680" customWidth="1"/>
    <col min="6914" max="6914" width="41" style="680" customWidth="1"/>
    <col min="6915" max="6915" width="32.85546875" style="680" customWidth="1"/>
    <col min="6916" max="7168" width="9.140625" style="680"/>
    <col min="7169" max="7169" width="8.140625" style="680" customWidth="1"/>
    <col min="7170" max="7170" width="41" style="680" customWidth="1"/>
    <col min="7171" max="7171" width="32.85546875" style="680" customWidth="1"/>
    <col min="7172" max="7424" width="9.140625" style="680"/>
    <col min="7425" max="7425" width="8.140625" style="680" customWidth="1"/>
    <col min="7426" max="7426" width="41" style="680" customWidth="1"/>
    <col min="7427" max="7427" width="32.85546875" style="680" customWidth="1"/>
    <col min="7428" max="7680" width="9.140625" style="680"/>
    <col min="7681" max="7681" width="8.140625" style="680" customWidth="1"/>
    <col min="7682" max="7682" width="41" style="680" customWidth="1"/>
    <col min="7683" max="7683" width="32.85546875" style="680" customWidth="1"/>
    <col min="7684" max="7936" width="9.140625" style="680"/>
    <col min="7937" max="7937" width="8.140625" style="680" customWidth="1"/>
    <col min="7938" max="7938" width="41" style="680" customWidth="1"/>
    <col min="7939" max="7939" width="32.85546875" style="680" customWidth="1"/>
    <col min="7940" max="8192" width="9.140625" style="680"/>
    <col min="8193" max="8193" width="8.140625" style="680" customWidth="1"/>
    <col min="8194" max="8194" width="41" style="680" customWidth="1"/>
    <col min="8195" max="8195" width="32.85546875" style="680" customWidth="1"/>
    <col min="8196" max="8448" width="9.140625" style="680"/>
    <col min="8449" max="8449" width="8.140625" style="680" customWidth="1"/>
    <col min="8450" max="8450" width="41" style="680" customWidth="1"/>
    <col min="8451" max="8451" width="32.85546875" style="680" customWidth="1"/>
    <col min="8452" max="8704" width="9.140625" style="680"/>
    <col min="8705" max="8705" width="8.140625" style="680" customWidth="1"/>
    <col min="8706" max="8706" width="41" style="680" customWidth="1"/>
    <col min="8707" max="8707" width="32.85546875" style="680" customWidth="1"/>
    <col min="8708" max="8960" width="9.140625" style="680"/>
    <col min="8961" max="8961" width="8.140625" style="680" customWidth="1"/>
    <col min="8962" max="8962" width="41" style="680" customWidth="1"/>
    <col min="8963" max="8963" width="32.85546875" style="680" customWidth="1"/>
    <col min="8964" max="9216" width="9.140625" style="680"/>
    <col min="9217" max="9217" width="8.140625" style="680" customWidth="1"/>
    <col min="9218" max="9218" width="41" style="680" customWidth="1"/>
    <col min="9219" max="9219" width="32.85546875" style="680" customWidth="1"/>
    <col min="9220" max="9472" width="9.140625" style="680"/>
    <col min="9473" max="9473" width="8.140625" style="680" customWidth="1"/>
    <col min="9474" max="9474" width="41" style="680" customWidth="1"/>
    <col min="9475" max="9475" width="32.85546875" style="680" customWidth="1"/>
    <col min="9476" max="9728" width="9.140625" style="680"/>
    <col min="9729" max="9729" width="8.140625" style="680" customWidth="1"/>
    <col min="9730" max="9730" width="41" style="680" customWidth="1"/>
    <col min="9731" max="9731" width="32.85546875" style="680" customWidth="1"/>
    <col min="9732" max="9984" width="9.140625" style="680"/>
    <col min="9985" max="9985" width="8.140625" style="680" customWidth="1"/>
    <col min="9986" max="9986" width="41" style="680" customWidth="1"/>
    <col min="9987" max="9987" width="32.85546875" style="680" customWidth="1"/>
    <col min="9988" max="10240" width="9.140625" style="680"/>
    <col min="10241" max="10241" width="8.140625" style="680" customWidth="1"/>
    <col min="10242" max="10242" width="41" style="680" customWidth="1"/>
    <col min="10243" max="10243" width="32.85546875" style="680" customWidth="1"/>
    <col min="10244" max="10496" width="9.140625" style="680"/>
    <col min="10497" max="10497" width="8.140625" style="680" customWidth="1"/>
    <col min="10498" max="10498" width="41" style="680" customWidth="1"/>
    <col min="10499" max="10499" width="32.85546875" style="680" customWidth="1"/>
    <col min="10500" max="10752" width="9.140625" style="680"/>
    <col min="10753" max="10753" width="8.140625" style="680" customWidth="1"/>
    <col min="10754" max="10754" width="41" style="680" customWidth="1"/>
    <col min="10755" max="10755" width="32.85546875" style="680" customWidth="1"/>
    <col min="10756" max="11008" width="9.140625" style="680"/>
    <col min="11009" max="11009" width="8.140625" style="680" customWidth="1"/>
    <col min="11010" max="11010" width="41" style="680" customWidth="1"/>
    <col min="11011" max="11011" width="32.85546875" style="680" customWidth="1"/>
    <col min="11012" max="11264" width="9.140625" style="680"/>
    <col min="11265" max="11265" width="8.140625" style="680" customWidth="1"/>
    <col min="11266" max="11266" width="41" style="680" customWidth="1"/>
    <col min="11267" max="11267" width="32.85546875" style="680" customWidth="1"/>
    <col min="11268" max="11520" width="9.140625" style="680"/>
    <col min="11521" max="11521" width="8.140625" style="680" customWidth="1"/>
    <col min="11522" max="11522" width="41" style="680" customWidth="1"/>
    <col min="11523" max="11523" width="32.85546875" style="680" customWidth="1"/>
    <col min="11524" max="11776" width="9.140625" style="680"/>
    <col min="11777" max="11777" width="8.140625" style="680" customWidth="1"/>
    <col min="11778" max="11778" width="41" style="680" customWidth="1"/>
    <col min="11779" max="11779" width="32.85546875" style="680" customWidth="1"/>
    <col min="11780" max="12032" width="9.140625" style="680"/>
    <col min="12033" max="12033" width="8.140625" style="680" customWidth="1"/>
    <col min="12034" max="12034" width="41" style="680" customWidth="1"/>
    <col min="12035" max="12035" width="32.85546875" style="680" customWidth="1"/>
    <col min="12036" max="12288" width="9.140625" style="680"/>
    <col min="12289" max="12289" width="8.140625" style="680" customWidth="1"/>
    <col min="12290" max="12290" width="41" style="680" customWidth="1"/>
    <col min="12291" max="12291" width="32.85546875" style="680" customWidth="1"/>
    <col min="12292" max="12544" width="9.140625" style="680"/>
    <col min="12545" max="12545" width="8.140625" style="680" customWidth="1"/>
    <col min="12546" max="12546" width="41" style="680" customWidth="1"/>
    <col min="12547" max="12547" width="32.85546875" style="680" customWidth="1"/>
    <col min="12548" max="12800" width="9.140625" style="680"/>
    <col min="12801" max="12801" width="8.140625" style="680" customWidth="1"/>
    <col min="12802" max="12802" width="41" style="680" customWidth="1"/>
    <col min="12803" max="12803" width="32.85546875" style="680" customWidth="1"/>
    <col min="12804" max="13056" width="9.140625" style="680"/>
    <col min="13057" max="13057" width="8.140625" style="680" customWidth="1"/>
    <col min="13058" max="13058" width="41" style="680" customWidth="1"/>
    <col min="13059" max="13059" width="32.85546875" style="680" customWidth="1"/>
    <col min="13060" max="13312" width="9.140625" style="680"/>
    <col min="13313" max="13313" width="8.140625" style="680" customWidth="1"/>
    <col min="13314" max="13314" width="41" style="680" customWidth="1"/>
    <col min="13315" max="13315" width="32.85546875" style="680" customWidth="1"/>
    <col min="13316" max="13568" width="9.140625" style="680"/>
    <col min="13569" max="13569" width="8.140625" style="680" customWidth="1"/>
    <col min="13570" max="13570" width="41" style="680" customWidth="1"/>
    <col min="13571" max="13571" width="32.85546875" style="680" customWidth="1"/>
    <col min="13572" max="13824" width="9.140625" style="680"/>
    <col min="13825" max="13825" width="8.140625" style="680" customWidth="1"/>
    <col min="13826" max="13826" width="41" style="680" customWidth="1"/>
    <col min="13827" max="13827" width="32.85546875" style="680" customWidth="1"/>
    <col min="13828" max="14080" width="9.140625" style="680"/>
    <col min="14081" max="14081" width="8.140625" style="680" customWidth="1"/>
    <col min="14082" max="14082" width="41" style="680" customWidth="1"/>
    <col min="14083" max="14083" width="32.85546875" style="680" customWidth="1"/>
    <col min="14084" max="14336" width="9.140625" style="680"/>
    <col min="14337" max="14337" width="8.140625" style="680" customWidth="1"/>
    <col min="14338" max="14338" width="41" style="680" customWidth="1"/>
    <col min="14339" max="14339" width="32.85546875" style="680" customWidth="1"/>
    <col min="14340" max="14592" width="9.140625" style="680"/>
    <col min="14593" max="14593" width="8.140625" style="680" customWidth="1"/>
    <col min="14594" max="14594" width="41" style="680" customWidth="1"/>
    <col min="14595" max="14595" width="32.85546875" style="680" customWidth="1"/>
    <col min="14596" max="14848" width="9.140625" style="680"/>
    <col min="14849" max="14849" width="8.140625" style="680" customWidth="1"/>
    <col min="14850" max="14850" width="41" style="680" customWidth="1"/>
    <col min="14851" max="14851" width="32.85546875" style="680" customWidth="1"/>
    <col min="14852" max="15104" width="9.140625" style="680"/>
    <col min="15105" max="15105" width="8.140625" style="680" customWidth="1"/>
    <col min="15106" max="15106" width="41" style="680" customWidth="1"/>
    <col min="15107" max="15107" width="32.85546875" style="680" customWidth="1"/>
    <col min="15108" max="15360" width="9.140625" style="680"/>
    <col min="15361" max="15361" width="8.140625" style="680" customWidth="1"/>
    <col min="15362" max="15362" width="41" style="680" customWidth="1"/>
    <col min="15363" max="15363" width="32.85546875" style="680" customWidth="1"/>
    <col min="15364" max="15616" width="9.140625" style="680"/>
    <col min="15617" max="15617" width="8.140625" style="680" customWidth="1"/>
    <col min="15618" max="15618" width="41" style="680" customWidth="1"/>
    <col min="15619" max="15619" width="32.85546875" style="680" customWidth="1"/>
    <col min="15620" max="15872" width="9.140625" style="680"/>
    <col min="15873" max="15873" width="8.140625" style="680" customWidth="1"/>
    <col min="15874" max="15874" width="41" style="680" customWidth="1"/>
    <col min="15875" max="15875" width="32.85546875" style="680" customWidth="1"/>
    <col min="15876" max="16128" width="9.140625" style="680"/>
    <col min="16129" max="16129" width="8.140625" style="680" customWidth="1"/>
    <col min="16130" max="16130" width="41" style="680" customWidth="1"/>
    <col min="16131" max="16131" width="32.85546875" style="680" customWidth="1"/>
    <col min="16132" max="16384" width="9.140625" style="680"/>
  </cols>
  <sheetData>
    <row r="1" spans="1:5" s="661" customFormat="1" ht="18.75" x14ac:dyDescent="0.3">
      <c r="A1" s="659"/>
      <c r="B1" s="660" t="s">
        <v>0</v>
      </c>
      <c r="C1" s="64" t="s">
        <v>933</v>
      </c>
      <c r="E1" s="64"/>
    </row>
    <row r="2" spans="1:5" s="661" customFormat="1" ht="18.75" x14ac:dyDescent="0.3">
      <c r="A2" s="662"/>
      <c r="B2" s="663" t="s">
        <v>120</v>
      </c>
      <c r="C2" s="478" t="s">
        <v>438</v>
      </c>
      <c r="E2" s="673"/>
    </row>
    <row r="3" spans="1:5" s="661" customFormat="1" ht="15.75" x14ac:dyDescent="0.25">
      <c r="A3" s="659"/>
      <c r="B3" s="662"/>
      <c r="C3" s="64" t="s">
        <v>146</v>
      </c>
      <c r="E3" s="64"/>
    </row>
    <row r="4" spans="1:5" ht="47.25" customHeight="1" x14ac:dyDescent="0.2">
      <c r="A4" s="914" t="s">
        <v>921</v>
      </c>
      <c r="B4" s="915"/>
      <c r="C4" s="915"/>
    </row>
    <row r="5" spans="1:5" ht="15" x14ac:dyDescent="0.2">
      <c r="A5" s="692"/>
      <c r="B5" s="692" t="s">
        <v>854</v>
      </c>
      <c r="C5" s="692" t="s">
        <v>860</v>
      </c>
    </row>
    <row r="6" spans="1:5" ht="15" x14ac:dyDescent="0.2">
      <c r="A6" s="692">
        <v>1</v>
      </c>
      <c r="B6" s="692">
        <v>2</v>
      </c>
      <c r="C6" s="692">
        <v>3</v>
      </c>
    </row>
    <row r="7" spans="1:5" ht="51" x14ac:dyDescent="0.2">
      <c r="A7" s="693" t="s">
        <v>700</v>
      </c>
      <c r="B7" s="694" t="s">
        <v>922</v>
      </c>
      <c r="C7" s="695">
        <v>971050</v>
      </c>
    </row>
    <row r="8" spans="1:5" ht="38.25" x14ac:dyDescent="0.2">
      <c r="A8" s="693" t="s">
        <v>679</v>
      </c>
      <c r="B8" s="694" t="s">
        <v>923</v>
      </c>
      <c r="C8" s="695">
        <v>6087754</v>
      </c>
    </row>
    <row r="9" spans="1:5" ht="51" x14ac:dyDescent="0.2">
      <c r="A9" s="693" t="s">
        <v>673</v>
      </c>
      <c r="B9" s="694" t="s">
        <v>924</v>
      </c>
      <c r="C9" s="695">
        <v>115198</v>
      </c>
    </row>
    <row r="10" spans="1:5" ht="76.5" x14ac:dyDescent="0.2">
      <c r="A10" s="693" t="s">
        <v>650</v>
      </c>
      <c r="B10" s="694" t="s">
        <v>925</v>
      </c>
      <c r="C10" s="695">
        <v>195565266</v>
      </c>
    </row>
    <row r="11" spans="1:5" ht="25.5" x14ac:dyDescent="0.2">
      <c r="A11" s="705" t="s">
        <v>620</v>
      </c>
      <c r="B11" s="700" t="s">
        <v>926</v>
      </c>
      <c r="C11" s="701">
        <v>971050</v>
      </c>
    </row>
  </sheetData>
  <mergeCells count="1">
    <mergeCell ref="A4:C4"/>
  </mergeCells>
  <pageMargins left="0.75" right="0.75" top="1" bottom="1" header="0.5" footer="0.5"/>
  <pageSetup scale="95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306C5-5842-40D7-A6EC-FF29076610BE}">
  <dimension ref="A1:E16"/>
  <sheetViews>
    <sheetView workbookViewId="0">
      <pane ySplit="6" topLeftCell="A7" activePane="bottomLeft" state="frozen"/>
      <selection pane="bottomLeft" activeCell="C14" sqref="C14"/>
    </sheetView>
  </sheetViews>
  <sheetFormatPr defaultRowHeight="12.75" x14ac:dyDescent="0.2"/>
  <cols>
    <col min="1" max="1" width="8.140625" customWidth="1"/>
    <col min="2" max="2" width="41" customWidth="1"/>
    <col min="3" max="3" width="23.140625" customWidth="1"/>
    <col min="257" max="257" width="8.140625" customWidth="1"/>
    <col min="258" max="258" width="41" customWidth="1"/>
    <col min="259" max="259" width="32.85546875" customWidth="1"/>
    <col min="513" max="513" width="8.140625" customWidth="1"/>
    <col min="514" max="514" width="41" customWidth="1"/>
    <col min="515" max="515" width="32.85546875" customWidth="1"/>
    <col min="769" max="769" width="8.140625" customWidth="1"/>
    <col min="770" max="770" width="41" customWidth="1"/>
    <col min="771" max="771" width="32.85546875" customWidth="1"/>
    <col min="1025" max="1025" width="8.140625" customWidth="1"/>
    <col min="1026" max="1026" width="41" customWidth="1"/>
    <col min="1027" max="1027" width="32.85546875" customWidth="1"/>
    <col min="1281" max="1281" width="8.140625" customWidth="1"/>
    <col min="1282" max="1282" width="41" customWidth="1"/>
    <col min="1283" max="1283" width="32.85546875" customWidth="1"/>
    <col min="1537" max="1537" width="8.140625" customWidth="1"/>
    <col min="1538" max="1538" width="41" customWidth="1"/>
    <col min="1539" max="1539" width="32.85546875" customWidth="1"/>
    <col min="1793" max="1793" width="8.140625" customWidth="1"/>
    <col min="1794" max="1794" width="41" customWidth="1"/>
    <col min="1795" max="1795" width="32.85546875" customWidth="1"/>
    <col min="2049" max="2049" width="8.140625" customWidth="1"/>
    <col min="2050" max="2050" width="41" customWidth="1"/>
    <col min="2051" max="2051" width="32.85546875" customWidth="1"/>
    <col min="2305" max="2305" width="8.140625" customWidth="1"/>
    <col min="2306" max="2306" width="41" customWidth="1"/>
    <col min="2307" max="2307" width="32.85546875" customWidth="1"/>
    <col min="2561" max="2561" width="8.140625" customWidth="1"/>
    <col min="2562" max="2562" width="41" customWidth="1"/>
    <col min="2563" max="2563" width="32.85546875" customWidth="1"/>
    <col min="2817" max="2817" width="8.140625" customWidth="1"/>
    <col min="2818" max="2818" width="41" customWidth="1"/>
    <col min="2819" max="2819" width="32.85546875" customWidth="1"/>
    <col min="3073" max="3073" width="8.140625" customWidth="1"/>
    <col min="3074" max="3074" width="41" customWidth="1"/>
    <col min="3075" max="3075" width="32.85546875" customWidth="1"/>
    <col min="3329" max="3329" width="8.140625" customWidth="1"/>
    <col min="3330" max="3330" width="41" customWidth="1"/>
    <col min="3331" max="3331" width="32.85546875" customWidth="1"/>
    <col min="3585" max="3585" width="8.140625" customWidth="1"/>
    <col min="3586" max="3586" width="41" customWidth="1"/>
    <col min="3587" max="3587" width="32.85546875" customWidth="1"/>
    <col min="3841" max="3841" width="8.140625" customWidth="1"/>
    <col min="3842" max="3842" width="41" customWidth="1"/>
    <col min="3843" max="3843" width="32.85546875" customWidth="1"/>
    <col min="4097" max="4097" width="8.140625" customWidth="1"/>
    <col min="4098" max="4098" width="41" customWidth="1"/>
    <col min="4099" max="4099" width="32.85546875" customWidth="1"/>
    <col min="4353" max="4353" width="8.140625" customWidth="1"/>
    <col min="4354" max="4354" width="41" customWidth="1"/>
    <col min="4355" max="4355" width="32.85546875" customWidth="1"/>
    <col min="4609" max="4609" width="8.140625" customWidth="1"/>
    <col min="4610" max="4610" width="41" customWidth="1"/>
    <col min="4611" max="4611" width="32.85546875" customWidth="1"/>
    <col min="4865" max="4865" width="8.140625" customWidth="1"/>
    <col min="4866" max="4866" width="41" customWidth="1"/>
    <col min="4867" max="4867" width="32.85546875" customWidth="1"/>
    <col min="5121" max="5121" width="8.140625" customWidth="1"/>
    <col min="5122" max="5122" width="41" customWidth="1"/>
    <col min="5123" max="5123" width="32.85546875" customWidth="1"/>
    <col min="5377" max="5377" width="8.140625" customWidth="1"/>
    <col min="5378" max="5378" width="41" customWidth="1"/>
    <col min="5379" max="5379" width="32.85546875" customWidth="1"/>
    <col min="5633" max="5633" width="8.140625" customWidth="1"/>
    <col min="5634" max="5634" width="41" customWidth="1"/>
    <col min="5635" max="5635" width="32.85546875" customWidth="1"/>
    <col min="5889" max="5889" width="8.140625" customWidth="1"/>
    <col min="5890" max="5890" width="41" customWidth="1"/>
    <col min="5891" max="5891" width="32.85546875" customWidth="1"/>
    <col min="6145" max="6145" width="8.140625" customWidth="1"/>
    <col min="6146" max="6146" width="41" customWidth="1"/>
    <col min="6147" max="6147" width="32.85546875" customWidth="1"/>
    <col min="6401" max="6401" width="8.140625" customWidth="1"/>
    <col min="6402" max="6402" width="41" customWidth="1"/>
    <col min="6403" max="6403" width="32.85546875" customWidth="1"/>
    <col min="6657" max="6657" width="8.140625" customWidth="1"/>
    <col min="6658" max="6658" width="41" customWidth="1"/>
    <col min="6659" max="6659" width="32.85546875" customWidth="1"/>
    <col min="6913" max="6913" width="8.140625" customWidth="1"/>
    <col min="6914" max="6914" width="41" customWidth="1"/>
    <col min="6915" max="6915" width="32.85546875" customWidth="1"/>
    <col min="7169" max="7169" width="8.140625" customWidth="1"/>
    <col min="7170" max="7170" width="41" customWidth="1"/>
    <col min="7171" max="7171" width="32.85546875" customWidth="1"/>
    <col min="7425" max="7425" width="8.140625" customWidth="1"/>
    <col min="7426" max="7426" width="41" customWidth="1"/>
    <col min="7427" max="7427" width="32.85546875" customWidth="1"/>
    <col min="7681" max="7681" width="8.140625" customWidth="1"/>
    <col min="7682" max="7682" width="41" customWidth="1"/>
    <col min="7683" max="7683" width="32.85546875" customWidth="1"/>
    <col min="7937" max="7937" width="8.140625" customWidth="1"/>
    <col min="7938" max="7938" width="41" customWidth="1"/>
    <col min="7939" max="7939" width="32.85546875" customWidth="1"/>
    <col min="8193" max="8193" width="8.140625" customWidth="1"/>
    <col min="8194" max="8194" width="41" customWidth="1"/>
    <col min="8195" max="8195" width="32.85546875" customWidth="1"/>
    <col min="8449" max="8449" width="8.140625" customWidth="1"/>
    <col min="8450" max="8450" width="41" customWidth="1"/>
    <col min="8451" max="8451" width="32.85546875" customWidth="1"/>
    <col min="8705" max="8705" width="8.140625" customWidth="1"/>
    <col min="8706" max="8706" width="41" customWidth="1"/>
    <col min="8707" max="8707" width="32.85546875" customWidth="1"/>
    <col min="8961" max="8961" width="8.140625" customWidth="1"/>
    <col min="8962" max="8962" width="41" customWidth="1"/>
    <col min="8963" max="8963" width="32.85546875" customWidth="1"/>
    <col min="9217" max="9217" width="8.140625" customWidth="1"/>
    <col min="9218" max="9218" width="41" customWidth="1"/>
    <col min="9219" max="9219" width="32.85546875" customWidth="1"/>
    <col min="9473" max="9473" width="8.140625" customWidth="1"/>
    <col min="9474" max="9474" width="41" customWidth="1"/>
    <col min="9475" max="9475" width="32.85546875" customWidth="1"/>
    <col min="9729" max="9729" width="8.140625" customWidth="1"/>
    <col min="9730" max="9730" width="41" customWidth="1"/>
    <col min="9731" max="9731" width="32.85546875" customWidth="1"/>
    <col min="9985" max="9985" width="8.140625" customWidth="1"/>
    <col min="9986" max="9986" width="41" customWidth="1"/>
    <col min="9987" max="9987" width="32.85546875" customWidth="1"/>
    <col min="10241" max="10241" width="8.140625" customWidth="1"/>
    <col min="10242" max="10242" width="41" customWidth="1"/>
    <col min="10243" max="10243" width="32.85546875" customWidth="1"/>
    <col min="10497" max="10497" width="8.140625" customWidth="1"/>
    <col min="10498" max="10498" width="41" customWidth="1"/>
    <col min="10499" max="10499" width="32.85546875" customWidth="1"/>
    <col min="10753" max="10753" width="8.140625" customWidth="1"/>
    <col min="10754" max="10754" width="41" customWidth="1"/>
    <col min="10755" max="10755" width="32.85546875" customWidth="1"/>
    <col min="11009" max="11009" width="8.140625" customWidth="1"/>
    <col min="11010" max="11010" width="41" customWidth="1"/>
    <col min="11011" max="11011" width="32.85546875" customWidth="1"/>
    <col min="11265" max="11265" width="8.140625" customWidth="1"/>
    <col min="11266" max="11266" width="41" customWidth="1"/>
    <col min="11267" max="11267" width="32.85546875" customWidth="1"/>
    <col min="11521" max="11521" width="8.140625" customWidth="1"/>
    <col min="11522" max="11522" width="41" customWidth="1"/>
    <col min="11523" max="11523" width="32.85546875" customWidth="1"/>
    <col min="11777" max="11777" width="8.140625" customWidth="1"/>
    <col min="11778" max="11778" width="41" customWidth="1"/>
    <col min="11779" max="11779" width="32.85546875" customWidth="1"/>
    <col min="12033" max="12033" width="8.140625" customWidth="1"/>
    <col min="12034" max="12034" width="41" customWidth="1"/>
    <col min="12035" max="12035" width="32.85546875" customWidth="1"/>
    <col min="12289" max="12289" width="8.140625" customWidth="1"/>
    <col min="12290" max="12290" width="41" customWidth="1"/>
    <col min="12291" max="12291" width="32.85546875" customWidth="1"/>
    <col min="12545" max="12545" width="8.140625" customWidth="1"/>
    <col min="12546" max="12546" width="41" customWidth="1"/>
    <col min="12547" max="12547" width="32.85546875" customWidth="1"/>
    <col min="12801" max="12801" width="8.140625" customWidth="1"/>
    <col min="12802" max="12802" width="41" customWidth="1"/>
    <col min="12803" max="12803" width="32.85546875" customWidth="1"/>
    <col min="13057" max="13057" width="8.140625" customWidth="1"/>
    <col min="13058" max="13058" width="41" customWidth="1"/>
    <col min="13059" max="13059" width="32.85546875" customWidth="1"/>
    <col min="13313" max="13313" width="8.140625" customWidth="1"/>
    <col min="13314" max="13314" width="41" customWidth="1"/>
    <col min="13315" max="13315" width="32.85546875" customWidth="1"/>
    <col min="13569" max="13569" width="8.140625" customWidth="1"/>
    <col min="13570" max="13570" width="41" customWidth="1"/>
    <col min="13571" max="13571" width="32.85546875" customWidth="1"/>
    <col min="13825" max="13825" width="8.140625" customWidth="1"/>
    <col min="13826" max="13826" width="41" customWidth="1"/>
    <col min="13827" max="13827" width="32.85546875" customWidth="1"/>
    <col min="14081" max="14081" width="8.140625" customWidth="1"/>
    <col min="14082" max="14082" width="41" customWidth="1"/>
    <col min="14083" max="14083" width="32.85546875" customWidth="1"/>
    <col min="14337" max="14337" width="8.140625" customWidth="1"/>
    <col min="14338" max="14338" width="41" customWidth="1"/>
    <col min="14339" max="14339" width="32.85546875" customWidth="1"/>
    <col min="14593" max="14593" width="8.140625" customWidth="1"/>
    <col min="14594" max="14594" width="41" customWidth="1"/>
    <col min="14595" max="14595" width="32.85546875" customWidth="1"/>
    <col min="14849" max="14849" width="8.140625" customWidth="1"/>
    <col min="14850" max="14850" width="41" customWidth="1"/>
    <col min="14851" max="14851" width="32.85546875" customWidth="1"/>
    <col min="15105" max="15105" width="8.140625" customWidth="1"/>
    <col min="15106" max="15106" width="41" customWidth="1"/>
    <col min="15107" max="15107" width="32.85546875" customWidth="1"/>
    <col min="15361" max="15361" width="8.140625" customWidth="1"/>
    <col min="15362" max="15362" width="41" customWidth="1"/>
    <col min="15363" max="15363" width="32.85546875" customWidth="1"/>
    <col min="15617" max="15617" width="8.140625" customWidth="1"/>
    <col min="15618" max="15618" width="41" customWidth="1"/>
    <col min="15619" max="15619" width="32.85546875" customWidth="1"/>
    <col min="15873" max="15873" width="8.140625" customWidth="1"/>
    <col min="15874" max="15874" width="41" customWidth="1"/>
    <col min="15875" max="15875" width="32.85546875" customWidth="1"/>
    <col min="16129" max="16129" width="8.140625" customWidth="1"/>
    <col min="16130" max="16130" width="41" customWidth="1"/>
    <col min="16131" max="16131" width="32.85546875" customWidth="1"/>
  </cols>
  <sheetData>
    <row r="1" spans="1:5" s="661" customFormat="1" ht="18.75" x14ac:dyDescent="0.3">
      <c r="A1" s="659"/>
      <c r="B1" s="660" t="s">
        <v>0</v>
      </c>
      <c r="C1" s="64" t="s">
        <v>934</v>
      </c>
      <c r="E1" s="64"/>
    </row>
    <row r="2" spans="1:5" s="661" customFormat="1" ht="18.75" x14ac:dyDescent="0.3">
      <c r="A2" s="662"/>
      <c r="B2" s="663" t="s">
        <v>120</v>
      </c>
      <c r="C2" s="478" t="s">
        <v>438</v>
      </c>
      <c r="E2" s="673"/>
    </row>
    <row r="3" spans="1:5" s="661" customFormat="1" ht="15.75" x14ac:dyDescent="0.25">
      <c r="A3" s="659"/>
      <c r="B3" s="662"/>
      <c r="C3" s="64" t="s">
        <v>146</v>
      </c>
      <c r="E3" s="64"/>
    </row>
    <row r="4" spans="1:5" ht="20.25" customHeight="1" x14ac:dyDescent="0.2">
      <c r="A4" s="914" t="s">
        <v>935</v>
      </c>
      <c r="B4" s="915"/>
      <c r="C4" s="915"/>
    </row>
    <row r="5" spans="1:5" ht="15" x14ac:dyDescent="0.2">
      <c r="A5" s="692"/>
      <c r="B5" s="692" t="s">
        <v>854</v>
      </c>
      <c r="C5" s="692" t="s">
        <v>860</v>
      </c>
    </row>
    <row r="6" spans="1:5" ht="15" x14ac:dyDescent="0.2">
      <c r="A6" s="692">
        <v>1</v>
      </c>
      <c r="B6" s="692">
        <v>2</v>
      </c>
      <c r="C6" s="692">
        <v>3</v>
      </c>
    </row>
    <row r="7" spans="1:5" ht="25.5" x14ac:dyDescent="0.2">
      <c r="A7" s="693" t="s">
        <v>702</v>
      </c>
      <c r="B7" s="694" t="s">
        <v>861</v>
      </c>
      <c r="C7" s="695">
        <v>790563986</v>
      </c>
    </row>
    <row r="8" spans="1:5" ht="25.5" x14ac:dyDescent="0.2">
      <c r="A8" s="693" t="s">
        <v>700</v>
      </c>
      <c r="B8" s="694" t="s">
        <v>862</v>
      </c>
      <c r="C8" s="695">
        <v>1038738965</v>
      </c>
    </row>
    <row r="9" spans="1:5" ht="25.5" x14ac:dyDescent="0.2">
      <c r="A9" s="696" t="s">
        <v>698</v>
      </c>
      <c r="B9" s="697" t="s">
        <v>863</v>
      </c>
      <c r="C9" s="698">
        <v>-248174979</v>
      </c>
    </row>
    <row r="10" spans="1:5" ht="25.5" x14ac:dyDescent="0.2">
      <c r="A10" s="693" t="s">
        <v>696</v>
      </c>
      <c r="B10" s="694" t="s">
        <v>864</v>
      </c>
      <c r="C10" s="695">
        <v>1054845496</v>
      </c>
    </row>
    <row r="11" spans="1:5" ht="25.5" x14ac:dyDescent="0.2">
      <c r="A11" s="693" t="s">
        <v>694</v>
      </c>
      <c r="B11" s="694" t="s">
        <v>865</v>
      </c>
      <c r="C11" s="695">
        <v>523370910</v>
      </c>
    </row>
    <row r="12" spans="1:5" ht="25.5" x14ac:dyDescent="0.2">
      <c r="A12" s="696" t="s">
        <v>691</v>
      </c>
      <c r="B12" s="697" t="s">
        <v>866</v>
      </c>
      <c r="C12" s="698">
        <v>531474586</v>
      </c>
    </row>
    <row r="13" spans="1:5" ht="25.5" x14ac:dyDescent="0.2">
      <c r="A13" s="696" t="s">
        <v>688</v>
      </c>
      <c r="B13" s="697" t="s">
        <v>867</v>
      </c>
      <c r="C13" s="698">
        <v>283299607</v>
      </c>
    </row>
    <row r="14" spans="1:5" x14ac:dyDescent="0.2">
      <c r="A14" s="696" t="s">
        <v>650</v>
      </c>
      <c r="B14" s="697" t="s">
        <v>868</v>
      </c>
      <c r="C14" s="706">
        <v>283299607</v>
      </c>
    </row>
    <row r="15" spans="1:5" ht="38.25" x14ac:dyDescent="0.2">
      <c r="A15" s="696" t="s">
        <v>647</v>
      </c>
      <c r="B15" s="697" t="s">
        <v>869</v>
      </c>
      <c r="C15" s="698">
        <v>13839286</v>
      </c>
    </row>
    <row r="16" spans="1:5" ht="25.5" x14ac:dyDescent="0.2">
      <c r="A16" s="705" t="s">
        <v>644</v>
      </c>
      <c r="B16" s="700" t="s">
        <v>870</v>
      </c>
      <c r="C16" s="701">
        <v>269460321</v>
      </c>
    </row>
  </sheetData>
  <mergeCells count="1">
    <mergeCell ref="A4:C4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0A8F2-D5A2-4DFE-8A8E-6393689100D3}">
  <dimension ref="A1:O300"/>
  <sheetViews>
    <sheetView topLeftCell="A55" workbookViewId="0">
      <selection activeCell="B78" sqref="B78"/>
    </sheetView>
  </sheetViews>
  <sheetFormatPr defaultRowHeight="12.75" x14ac:dyDescent="0.2"/>
  <cols>
    <col min="1" max="1" width="4.28515625" style="325" customWidth="1"/>
    <col min="2" max="2" width="46.140625" style="325" customWidth="1"/>
    <col min="3" max="3" width="12.85546875" style="325" customWidth="1"/>
    <col min="4" max="4" width="12" style="325" customWidth="1"/>
    <col min="5" max="5" width="11.85546875" style="325" customWidth="1"/>
    <col min="6" max="6" width="11.7109375" style="325" customWidth="1"/>
    <col min="7" max="7" width="10.85546875" style="325" customWidth="1"/>
    <col min="8" max="8" width="11.140625" style="325" customWidth="1"/>
    <col min="9" max="10" width="11.85546875" style="325" customWidth="1"/>
    <col min="11" max="11" width="12.42578125" style="325" customWidth="1"/>
    <col min="12" max="12" width="13" style="325" customWidth="1"/>
    <col min="13" max="13" width="13.85546875" style="325" customWidth="1"/>
    <col min="14" max="14" width="11.85546875" style="325" customWidth="1"/>
    <col min="15" max="15" width="15" style="325" customWidth="1"/>
    <col min="16" max="16384" width="9.140625" style="325"/>
  </cols>
  <sheetData>
    <row r="1" spans="1:15" x14ac:dyDescent="0.2">
      <c r="C1" s="481" t="s">
        <v>0</v>
      </c>
    </row>
    <row r="2" spans="1:15" x14ac:dyDescent="0.2">
      <c r="C2" s="479" t="s">
        <v>441</v>
      </c>
      <c r="D2" s="479"/>
      <c r="E2" s="479"/>
      <c r="M2" s="325" t="s">
        <v>440</v>
      </c>
    </row>
    <row r="3" spans="1:15" x14ac:dyDescent="0.2">
      <c r="D3" s="480" t="s">
        <v>439</v>
      </c>
      <c r="E3" s="479"/>
      <c r="K3" s="478" t="s">
        <v>438</v>
      </c>
    </row>
    <row r="4" spans="1:15" x14ac:dyDescent="0.2">
      <c r="L4" s="325" t="s">
        <v>146</v>
      </c>
    </row>
    <row r="5" spans="1:15" s="329" customFormat="1" ht="12" x14ac:dyDescent="0.2">
      <c r="B5" s="329" t="s">
        <v>262</v>
      </c>
      <c r="C5" s="329" t="s">
        <v>121</v>
      </c>
      <c r="D5" s="329" t="s">
        <v>122</v>
      </c>
      <c r="E5" s="329" t="s">
        <v>263</v>
      </c>
      <c r="F5" s="329" t="s">
        <v>264</v>
      </c>
      <c r="H5" s="329" t="s">
        <v>123</v>
      </c>
      <c r="I5" s="329" t="s">
        <v>437</v>
      </c>
      <c r="J5" s="329" t="s">
        <v>436</v>
      </c>
      <c r="K5" s="329" t="s">
        <v>435</v>
      </c>
      <c r="L5" s="329" t="s">
        <v>434</v>
      </c>
      <c r="M5" s="329" t="s">
        <v>433</v>
      </c>
      <c r="N5" s="329" t="s">
        <v>432</v>
      </c>
      <c r="O5" s="329" t="s">
        <v>431</v>
      </c>
    </row>
    <row r="6" spans="1:15" s="329" customFormat="1" ht="36.75" thickBot="1" x14ac:dyDescent="0.25">
      <c r="A6" s="334">
        <v>1</v>
      </c>
      <c r="B6" s="477"/>
      <c r="C6" s="473" t="s">
        <v>430</v>
      </c>
      <c r="D6" s="473" t="s">
        <v>429</v>
      </c>
      <c r="E6" s="473" t="s">
        <v>428</v>
      </c>
      <c r="F6" s="476" t="s">
        <v>427</v>
      </c>
      <c r="G6" s="474" t="s">
        <v>426</v>
      </c>
      <c r="H6" s="475" t="s">
        <v>425</v>
      </c>
      <c r="I6" s="474" t="s">
        <v>424</v>
      </c>
      <c r="J6" s="474" t="s">
        <v>423</v>
      </c>
      <c r="K6" s="473" t="s">
        <v>422</v>
      </c>
      <c r="L6" s="473" t="s">
        <v>421</v>
      </c>
      <c r="M6" s="473" t="s">
        <v>420</v>
      </c>
      <c r="N6" s="474" t="s">
        <v>419</v>
      </c>
      <c r="O6" s="473" t="s">
        <v>46</v>
      </c>
    </row>
    <row r="7" spans="1:15" s="329" customFormat="1" thickBot="1" x14ac:dyDescent="0.25">
      <c r="A7" s="334">
        <v>2</v>
      </c>
      <c r="B7" s="445" t="s">
        <v>418</v>
      </c>
      <c r="C7" s="444">
        <f t="shared" ref="C7:C40" si="0">SUM(D7:F7)</f>
        <v>4308198</v>
      </c>
      <c r="D7" s="444">
        <f t="shared" ref="D7:N7" si="1">SUM(D8:D14)</f>
        <v>3015182</v>
      </c>
      <c r="E7" s="444">
        <f t="shared" si="1"/>
        <v>587941</v>
      </c>
      <c r="F7" s="454">
        <f t="shared" si="1"/>
        <v>705075</v>
      </c>
      <c r="G7" s="454">
        <f t="shared" si="1"/>
        <v>0</v>
      </c>
      <c r="H7" s="453">
        <f t="shared" si="1"/>
        <v>0</v>
      </c>
      <c r="I7" s="444">
        <f t="shared" si="1"/>
        <v>0</v>
      </c>
      <c r="J7" s="444">
        <f t="shared" si="1"/>
        <v>0</v>
      </c>
      <c r="K7" s="444">
        <f t="shared" si="1"/>
        <v>0</v>
      </c>
      <c r="L7" s="444">
        <f t="shared" si="1"/>
        <v>534000</v>
      </c>
      <c r="M7" s="444">
        <f t="shared" si="1"/>
        <v>0</v>
      </c>
      <c r="N7" s="444">
        <f t="shared" si="1"/>
        <v>0</v>
      </c>
      <c r="O7" s="452">
        <f t="shared" ref="O7:O36" si="2">SUM(C7)+SUM(H7:N7)</f>
        <v>4842198</v>
      </c>
    </row>
    <row r="8" spans="1:15" s="414" customFormat="1" ht="12" x14ac:dyDescent="0.2">
      <c r="A8" s="334">
        <v>3</v>
      </c>
      <c r="B8" s="431" t="s">
        <v>368</v>
      </c>
      <c r="C8" s="355">
        <f t="shared" si="0"/>
        <v>2545350</v>
      </c>
      <c r="D8" s="395">
        <v>2130000</v>
      </c>
      <c r="E8" s="395">
        <v>415350</v>
      </c>
      <c r="F8" s="416"/>
      <c r="G8" s="395"/>
      <c r="H8" s="450"/>
      <c r="I8" s="449"/>
      <c r="J8" s="449"/>
      <c r="K8" s="449"/>
      <c r="L8" s="449"/>
      <c r="M8" s="449"/>
      <c r="N8" s="449"/>
      <c r="O8" s="466">
        <f t="shared" si="2"/>
        <v>2545350</v>
      </c>
    </row>
    <row r="9" spans="1:15" s="414" customFormat="1" ht="12" x14ac:dyDescent="0.2">
      <c r="A9" s="334">
        <v>4</v>
      </c>
      <c r="B9" s="431" t="s">
        <v>417</v>
      </c>
      <c r="C9" s="355">
        <f t="shared" si="0"/>
        <v>1057773</v>
      </c>
      <c r="D9" s="401">
        <v>885182</v>
      </c>
      <c r="E9" s="401">
        <v>172591</v>
      </c>
      <c r="F9" s="416"/>
      <c r="G9" s="395"/>
      <c r="H9" s="450"/>
      <c r="I9" s="449"/>
      <c r="J9" s="449"/>
      <c r="K9" s="449"/>
      <c r="L9" s="449"/>
      <c r="M9" s="449"/>
      <c r="N9" s="449"/>
      <c r="O9" s="466">
        <f t="shared" si="2"/>
        <v>1057773</v>
      </c>
    </row>
    <row r="10" spans="1:15" s="414" customFormat="1" ht="12" x14ac:dyDescent="0.2">
      <c r="A10" s="334">
        <v>5</v>
      </c>
      <c r="B10" s="431" t="s">
        <v>416</v>
      </c>
      <c r="C10" s="355">
        <f t="shared" si="0"/>
        <v>0</v>
      </c>
      <c r="D10" s="395"/>
      <c r="E10" s="395"/>
      <c r="F10" s="416"/>
      <c r="G10" s="395"/>
      <c r="H10" s="450"/>
      <c r="I10" s="449"/>
      <c r="J10" s="449"/>
      <c r="K10" s="449"/>
      <c r="L10" s="395">
        <v>284000</v>
      </c>
      <c r="M10" s="449"/>
      <c r="N10" s="449"/>
      <c r="O10" s="466">
        <f t="shared" si="2"/>
        <v>284000</v>
      </c>
    </row>
    <row r="11" spans="1:15" s="414" customFormat="1" ht="12" x14ac:dyDescent="0.2">
      <c r="A11" s="334">
        <v>6</v>
      </c>
      <c r="B11" s="431" t="s">
        <v>872</v>
      </c>
      <c r="C11" s="355">
        <f t="shared" si="0"/>
        <v>0</v>
      </c>
      <c r="D11" s="681"/>
      <c r="E11" s="681"/>
      <c r="F11" s="682"/>
      <c r="G11" s="681"/>
      <c r="H11" s="450"/>
      <c r="I11" s="683"/>
      <c r="J11" s="683"/>
      <c r="K11" s="683"/>
      <c r="L11" s="681">
        <v>250000</v>
      </c>
      <c r="M11" s="683"/>
      <c r="N11" s="683"/>
      <c r="O11" s="466">
        <f t="shared" si="2"/>
        <v>250000</v>
      </c>
    </row>
    <row r="12" spans="1:15" s="414" customFormat="1" ht="12" x14ac:dyDescent="0.2">
      <c r="A12" s="334">
        <v>7</v>
      </c>
      <c r="B12" s="431" t="s">
        <v>415</v>
      </c>
      <c r="C12" s="355">
        <f t="shared" si="0"/>
        <v>200000</v>
      </c>
      <c r="D12" s="395"/>
      <c r="E12" s="401"/>
      <c r="F12" s="401">
        <v>200000</v>
      </c>
      <c r="G12" s="395"/>
      <c r="H12" s="450"/>
      <c r="I12" s="449"/>
      <c r="J12" s="449"/>
      <c r="K12" s="449"/>
      <c r="L12" s="449"/>
      <c r="M12" s="449"/>
      <c r="N12" s="449"/>
      <c r="O12" s="466">
        <f t="shared" si="2"/>
        <v>200000</v>
      </c>
    </row>
    <row r="13" spans="1:15" s="414" customFormat="1" ht="12" x14ac:dyDescent="0.2">
      <c r="A13" s="334">
        <v>8</v>
      </c>
      <c r="B13" s="398" t="s">
        <v>414</v>
      </c>
      <c r="C13" s="355">
        <f t="shared" si="0"/>
        <v>189000</v>
      </c>
      <c r="D13" s="395"/>
      <c r="E13" s="401"/>
      <c r="F13" s="401">
        <v>189000</v>
      </c>
      <c r="G13" s="395"/>
      <c r="H13" s="450"/>
      <c r="I13" s="449"/>
      <c r="J13" s="449"/>
      <c r="K13" s="449"/>
      <c r="L13" s="449"/>
      <c r="M13" s="449"/>
      <c r="N13" s="449"/>
      <c r="O13" s="466">
        <f t="shared" si="2"/>
        <v>189000</v>
      </c>
    </row>
    <row r="14" spans="1:15" s="329" customFormat="1" thickBot="1" x14ac:dyDescent="0.25">
      <c r="A14" s="334">
        <v>9</v>
      </c>
      <c r="B14" s="398" t="s">
        <v>413</v>
      </c>
      <c r="C14" s="355">
        <f t="shared" si="0"/>
        <v>316075</v>
      </c>
      <c r="D14" s="355"/>
      <c r="E14" s="401"/>
      <c r="F14" s="401">
        <v>316075</v>
      </c>
      <c r="G14" s="355"/>
      <c r="H14" s="408"/>
      <c r="I14" s="355"/>
      <c r="J14" s="355"/>
      <c r="K14" s="355"/>
      <c r="L14" s="355"/>
      <c r="M14" s="355"/>
      <c r="N14" s="355"/>
      <c r="O14" s="466">
        <f t="shared" si="2"/>
        <v>316075</v>
      </c>
    </row>
    <row r="15" spans="1:15" s="329" customFormat="1" thickBot="1" x14ac:dyDescent="0.25">
      <c r="A15" s="334">
        <v>10</v>
      </c>
      <c r="B15" s="445" t="s">
        <v>412</v>
      </c>
      <c r="C15" s="444">
        <f t="shared" si="0"/>
        <v>2340070</v>
      </c>
      <c r="D15" s="444">
        <f t="shared" ref="D15:N15" si="3">SUM(D16:D22)</f>
        <v>1000000</v>
      </c>
      <c r="E15" s="444">
        <f t="shared" si="3"/>
        <v>195000</v>
      </c>
      <c r="F15" s="454">
        <f t="shared" si="3"/>
        <v>1145070</v>
      </c>
      <c r="G15" s="454">
        <f t="shared" si="3"/>
        <v>0</v>
      </c>
      <c r="H15" s="453">
        <f t="shared" si="3"/>
        <v>0</v>
      </c>
      <c r="I15" s="444">
        <f t="shared" si="3"/>
        <v>0</v>
      </c>
      <c r="J15" s="444">
        <f t="shared" si="3"/>
        <v>0</v>
      </c>
      <c r="K15" s="444">
        <f t="shared" si="3"/>
        <v>0</v>
      </c>
      <c r="L15" s="444">
        <f t="shared" si="3"/>
        <v>0</v>
      </c>
      <c r="M15" s="444">
        <f t="shared" si="3"/>
        <v>0</v>
      </c>
      <c r="N15" s="444">
        <f t="shared" si="3"/>
        <v>0</v>
      </c>
      <c r="O15" s="452">
        <f t="shared" si="2"/>
        <v>2340070</v>
      </c>
    </row>
    <row r="16" spans="1:15" s="414" customFormat="1" ht="12" x14ac:dyDescent="0.2">
      <c r="A16" s="334">
        <v>11</v>
      </c>
      <c r="B16" s="431" t="s">
        <v>368</v>
      </c>
      <c r="C16" s="355">
        <f t="shared" si="0"/>
        <v>1195000</v>
      </c>
      <c r="D16" s="395">
        <v>1000000</v>
      </c>
      <c r="E16" s="395">
        <v>195000</v>
      </c>
      <c r="F16" s="416"/>
      <c r="G16" s="395"/>
      <c r="H16" s="447"/>
      <c r="I16" s="395"/>
      <c r="J16" s="395"/>
      <c r="K16" s="395"/>
      <c r="L16" s="395"/>
      <c r="M16" s="449"/>
      <c r="N16" s="449"/>
      <c r="O16" s="466">
        <f t="shared" si="2"/>
        <v>1195000</v>
      </c>
    </row>
    <row r="17" spans="1:15" s="414" customFormat="1" ht="12" x14ac:dyDescent="0.2">
      <c r="A17" s="334">
        <v>12</v>
      </c>
      <c r="B17" s="431" t="s">
        <v>411</v>
      </c>
      <c r="C17" s="355">
        <f t="shared" si="0"/>
        <v>65000</v>
      </c>
      <c r="D17" s="395"/>
      <c r="E17" s="395"/>
      <c r="F17" s="416">
        <v>65000</v>
      </c>
      <c r="G17" s="395"/>
      <c r="H17" s="447"/>
      <c r="I17" s="395"/>
      <c r="J17" s="395"/>
      <c r="K17" s="395"/>
      <c r="L17" s="395"/>
      <c r="M17" s="449"/>
      <c r="N17" s="449"/>
      <c r="O17" s="466">
        <f t="shared" si="2"/>
        <v>65000</v>
      </c>
    </row>
    <row r="18" spans="1:15" s="414" customFormat="1" ht="12" x14ac:dyDescent="0.2">
      <c r="A18" s="334">
        <v>13</v>
      </c>
      <c r="B18" s="431" t="s">
        <v>410</v>
      </c>
      <c r="C18" s="355">
        <f t="shared" si="0"/>
        <v>100000</v>
      </c>
      <c r="D18" s="395"/>
      <c r="E18" s="395"/>
      <c r="F18" s="416">
        <v>100000</v>
      </c>
      <c r="G18" s="395"/>
      <c r="H18" s="447"/>
      <c r="I18" s="395"/>
      <c r="J18" s="395"/>
      <c r="K18" s="395"/>
      <c r="L18" s="395"/>
      <c r="M18" s="449"/>
      <c r="N18" s="449"/>
      <c r="O18" s="466">
        <f t="shared" si="2"/>
        <v>100000</v>
      </c>
    </row>
    <row r="19" spans="1:15" s="414" customFormat="1" ht="12" x14ac:dyDescent="0.2">
      <c r="A19" s="334">
        <v>14</v>
      </c>
      <c r="B19" s="431" t="s">
        <v>409</v>
      </c>
      <c r="C19" s="355">
        <f t="shared" si="0"/>
        <v>100000</v>
      </c>
      <c r="D19" s="395"/>
      <c r="E19" s="395"/>
      <c r="F19" s="416">
        <v>100000</v>
      </c>
      <c r="G19" s="395"/>
      <c r="H19" s="447"/>
      <c r="I19" s="395"/>
      <c r="J19" s="395"/>
      <c r="K19" s="395"/>
      <c r="L19" s="395"/>
      <c r="M19" s="449"/>
      <c r="N19" s="449"/>
      <c r="O19" s="466">
        <f t="shared" si="2"/>
        <v>100000</v>
      </c>
    </row>
    <row r="20" spans="1:15" s="414" customFormat="1" ht="12" x14ac:dyDescent="0.2">
      <c r="A20" s="334">
        <v>15</v>
      </c>
      <c r="B20" s="431" t="s">
        <v>408</v>
      </c>
      <c r="C20" s="355">
        <f t="shared" si="0"/>
        <v>80000</v>
      </c>
      <c r="D20" s="395"/>
      <c r="E20" s="395"/>
      <c r="F20" s="416">
        <v>80000</v>
      </c>
      <c r="G20" s="395"/>
      <c r="H20" s="447"/>
      <c r="I20" s="395"/>
      <c r="J20" s="395"/>
      <c r="K20" s="395"/>
      <c r="L20" s="395"/>
      <c r="M20" s="449"/>
      <c r="N20" s="449"/>
      <c r="O20" s="466">
        <f t="shared" si="2"/>
        <v>80000</v>
      </c>
    </row>
    <row r="21" spans="1:15" s="414" customFormat="1" thickBot="1" x14ac:dyDescent="0.25">
      <c r="A21" s="334">
        <v>16</v>
      </c>
      <c r="B21" s="431" t="s">
        <v>407</v>
      </c>
      <c r="C21" s="355">
        <f t="shared" si="0"/>
        <v>250000</v>
      </c>
      <c r="D21" s="395"/>
      <c r="E21" s="395"/>
      <c r="F21" s="416">
        <v>250000</v>
      </c>
      <c r="G21" s="395"/>
      <c r="H21" s="447"/>
      <c r="I21" s="395"/>
      <c r="J21" s="395"/>
      <c r="K21" s="395"/>
      <c r="L21" s="395"/>
      <c r="M21" s="449"/>
      <c r="N21" s="449"/>
      <c r="O21" s="466">
        <f t="shared" si="2"/>
        <v>250000</v>
      </c>
    </row>
    <row r="22" spans="1:15" s="329" customFormat="1" thickBot="1" x14ac:dyDescent="0.25">
      <c r="A22" s="334">
        <v>17</v>
      </c>
      <c r="B22" s="472" t="s">
        <v>406</v>
      </c>
      <c r="C22" s="467">
        <f t="shared" si="0"/>
        <v>550070</v>
      </c>
      <c r="D22" s="469">
        <f t="shared" ref="D22:N22" si="4">SUM(D23:D24)</f>
        <v>0</v>
      </c>
      <c r="E22" s="469">
        <f t="shared" si="4"/>
        <v>0</v>
      </c>
      <c r="F22" s="471">
        <f t="shared" si="4"/>
        <v>550070</v>
      </c>
      <c r="G22" s="471">
        <f t="shared" si="4"/>
        <v>0</v>
      </c>
      <c r="H22" s="470">
        <f t="shared" si="4"/>
        <v>0</v>
      </c>
      <c r="I22" s="469">
        <f t="shared" si="4"/>
        <v>0</v>
      </c>
      <c r="J22" s="469">
        <f t="shared" si="4"/>
        <v>0</v>
      </c>
      <c r="K22" s="469">
        <f t="shared" si="4"/>
        <v>0</v>
      </c>
      <c r="L22" s="469">
        <f t="shared" si="4"/>
        <v>0</v>
      </c>
      <c r="M22" s="469">
        <f t="shared" si="4"/>
        <v>0</v>
      </c>
      <c r="N22" s="469">
        <f t="shared" si="4"/>
        <v>0</v>
      </c>
      <c r="O22" s="468">
        <f t="shared" si="2"/>
        <v>550070</v>
      </c>
    </row>
    <row r="23" spans="1:15" s="329" customFormat="1" ht="12" x14ac:dyDescent="0.2">
      <c r="A23" s="334">
        <v>18</v>
      </c>
      <c r="B23" s="431" t="s">
        <v>405</v>
      </c>
      <c r="C23" s="892">
        <f t="shared" si="0"/>
        <v>150070</v>
      </c>
      <c r="D23" s="355"/>
      <c r="E23" s="355"/>
      <c r="F23" s="397">
        <v>150070</v>
      </c>
      <c r="G23" s="355"/>
      <c r="H23" s="408"/>
      <c r="I23" s="355"/>
      <c r="J23" s="355"/>
      <c r="K23" s="355"/>
      <c r="L23" s="355"/>
      <c r="M23" s="355"/>
      <c r="N23" s="355"/>
      <c r="O23" s="466">
        <f t="shared" si="2"/>
        <v>150070</v>
      </c>
    </row>
    <row r="24" spans="1:15" s="329" customFormat="1" thickBot="1" x14ac:dyDescent="0.25">
      <c r="A24" s="334">
        <v>19</v>
      </c>
      <c r="B24" s="431" t="s">
        <v>404</v>
      </c>
      <c r="C24" s="355">
        <f t="shared" si="0"/>
        <v>400000</v>
      </c>
      <c r="D24" s="355"/>
      <c r="E24" s="355"/>
      <c r="F24" s="397">
        <v>400000</v>
      </c>
      <c r="G24" s="355"/>
      <c r="H24" s="408"/>
      <c r="I24" s="355"/>
      <c r="J24" s="355"/>
      <c r="K24" s="355"/>
      <c r="L24" s="355"/>
      <c r="M24" s="355"/>
      <c r="N24" s="355"/>
      <c r="O24" s="466">
        <f t="shared" si="2"/>
        <v>400000</v>
      </c>
    </row>
    <row r="25" spans="1:15" s="329" customFormat="1" ht="12" x14ac:dyDescent="0.2">
      <c r="A25" s="334">
        <v>20</v>
      </c>
      <c r="B25" s="465" t="s">
        <v>403</v>
      </c>
      <c r="C25" s="462">
        <f t="shared" si="0"/>
        <v>11321226</v>
      </c>
      <c r="D25" s="462">
        <f t="shared" ref="D25:N25" si="5">SUM(D26:D38)</f>
        <v>1800000</v>
      </c>
      <c r="E25" s="462">
        <f t="shared" si="5"/>
        <v>351000</v>
      </c>
      <c r="F25" s="464">
        <f t="shared" si="5"/>
        <v>9170226</v>
      </c>
      <c r="G25" s="464">
        <f t="shared" si="5"/>
        <v>0</v>
      </c>
      <c r="H25" s="463">
        <f t="shared" si="5"/>
        <v>0</v>
      </c>
      <c r="I25" s="462">
        <f t="shared" si="5"/>
        <v>0</v>
      </c>
      <c r="J25" s="462">
        <f t="shared" si="5"/>
        <v>0</v>
      </c>
      <c r="K25" s="462">
        <f t="shared" si="5"/>
        <v>0</v>
      </c>
      <c r="L25" s="462">
        <f t="shared" si="5"/>
        <v>700000</v>
      </c>
      <c r="M25" s="462">
        <f t="shared" si="5"/>
        <v>0</v>
      </c>
      <c r="N25" s="462">
        <f t="shared" si="5"/>
        <v>0</v>
      </c>
      <c r="O25" s="461">
        <f t="shared" si="2"/>
        <v>12021226</v>
      </c>
    </row>
    <row r="26" spans="1:15" s="414" customFormat="1" ht="12" x14ac:dyDescent="0.2">
      <c r="A26" s="334">
        <v>21</v>
      </c>
      <c r="B26" s="431" t="s">
        <v>368</v>
      </c>
      <c r="C26" s="433">
        <f t="shared" si="0"/>
        <v>2151000</v>
      </c>
      <c r="D26" s="395">
        <v>1800000</v>
      </c>
      <c r="E26" s="395">
        <v>351000</v>
      </c>
      <c r="F26" s="460"/>
      <c r="G26" s="449"/>
      <c r="H26" s="450"/>
      <c r="I26" s="449"/>
      <c r="J26" s="449"/>
      <c r="K26" s="449"/>
      <c r="L26" s="449"/>
      <c r="M26" s="449"/>
      <c r="N26" s="449"/>
      <c r="O26" s="459">
        <f t="shared" si="2"/>
        <v>2151000</v>
      </c>
    </row>
    <row r="27" spans="1:15" s="414" customFormat="1" ht="12" x14ac:dyDescent="0.2">
      <c r="A27" s="334">
        <v>22</v>
      </c>
      <c r="B27" s="431" t="s">
        <v>402</v>
      </c>
      <c r="C27" s="395">
        <f t="shared" si="0"/>
        <v>40000</v>
      </c>
      <c r="D27" s="395"/>
      <c r="E27" s="395"/>
      <c r="F27" s="416">
        <v>40000</v>
      </c>
      <c r="G27" s="449"/>
      <c r="H27" s="450"/>
      <c r="I27" s="449"/>
      <c r="J27" s="449"/>
      <c r="K27" s="449"/>
      <c r="L27" s="449"/>
      <c r="M27" s="449"/>
      <c r="N27" s="449"/>
      <c r="O27" s="448">
        <f t="shared" si="2"/>
        <v>40000</v>
      </c>
    </row>
    <row r="28" spans="1:15" s="414" customFormat="1" ht="12" x14ac:dyDescent="0.2">
      <c r="A28" s="334">
        <v>23</v>
      </c>
      <c r="B28" s="431" t="s">
        <v>401</v>
      </c>
      <c r="C28" s="395">
        <f t="shared" si="0"/>
        <v>2400000</v>
      </c>
      <c r="D28" s="449"/>
      <c r="E28" s="449"/>
      <c r="F28" s="416">
        <v>2400000</v>
      </c>
      <c r="G28" s="395"/>
      <c r="H28" s="450"/>
      <c r="I28" s="449"/>
      <c r="J28" s="449"/>
      <c r="K28" s="449"/>
      <c r="L28" s="449"/>
      <c r="M28" s="449"/>
      <c r="N28" s="449"/>
      <c r="O28" s="448">
        <f t="shared" si="2"/>
        <v>2400000</v>
      </c>
    </row>
    <row r="29" spans="1:15" s="414" customFormat="1" ht="12" x14ac:dyDescent="0.2">
      <c r="A29" s="334">
        <v>24</v>
      </c>
      <c r="B29" s="431" t="s">
        <v>400</v>
      </c>
      <c r="C29" s="395">
        <f t="shared" si="0"/>
        <v>3300000</v>
      </c>
      <c r="D29" s="449"/>
      <c r="E29" s="449"/>
      <c r="F29" s="416">
        <v>3300000</v>
      </c>
      <c r="G29" s="395"/>
      <c r="H29" s="450"/>
      <c r="I29" s="449"/>
      <c r="J29" s="449"/>
      <c r="K29" s="449"/>
      <c r="L29" s="449"/>
      <c r="M29" s="449"/>
      <c r="N29" s="449"/>
      <c r="O29" s="448">
        <f t="shared" si="2"/>
        <v>3300000</v>
      </c>
    </row>
    <row r="30" spans="1:15" s="414" customFormat="1" ht="12" x14ac:dyDescent="0.2">
      <c r="A30" s="334">
        <v>25</v>
      </c>
      <c r="B30" s="431" t="s">
        <v>399</v>
      </c>
      <c r="C30" s="395">
        <f t="shared" si="0"/>
        <v>1900000</v>
      </c>
      <c r="D30" s="449"/>
      <c r="E30" s="449"/>
      <c r="F30" s="416">
        <v>1900000</v>
      </c>
      <c r="G30" s="395"/>
      <c r="H30" s="450"/>
      <c r="I30" s="449"/>
      <c r="J30" s="449"/>
      <c r="K30" s="449"/>
      <c r="L30" s="449"/>
      <c r="M30" s="449"/>
      <c r="N30" s="449"/>
      <c r="O30" s="448">
        <f t="shared" si="2"/>
        <v>1900000</v>
      </c>
    </row>
    <row r="31" spans="1:15" s="414" customFormat="1" ht="12" x14ac:dyDescent="0.2">
      <c r="A31" s="334">
        <v>26</v>
      </c>
      <c r="B31" s="431" t="s">
        <v>398</v>
      </c>
      <c r="C31" s="395">
        <f t="shared" si="0"/>
        <v>551492</v>
      </c>
      <c r="D31" s="449"/>
      <c r="E31" s="449"/>
      <c r="F31" s="416">
        <v>551492</v>
      </c>
      <c r="G31" s="395"/>
      <c r="H31" s="450"/>
      <c r="I31" s="449"/>
      <c r="J31" s="449"/>
      <c r="K31" s="449"/>
      <c r="L31" s="449"/>
      <c r="M31" s="449"/>
      <c r="N31" s="449"/>
      <c r="O31" s="448">
        <f t="shared" si="2"/>
        <v>551492</v>
      </c>
    </row>
    <row r="32" spans="1:15" s="414" customFormat="1" ht="12" x14ac:dyDescent="0.2">
      <c r="A32" s="334">
        <v>27</v>
      </c>
      <c r="B32" s="431" t="s">
        <v>397</v>
      </c>
      <c r="C32" s="395">
        <f t="shared" si="0"/>
        <v>300000</v>
      </c>
      <c r="D32" s="449"/>
      <c r="E32" s="449"/>
      <c r="F32" s="416">
        <v>300000</v>
      </c>
      <c r="G32" s="395"/>
      <c r="H32" s="450"/>
      <c r="I32" s="449"/>
      <c r="J32" s="449"/>
      <c r="K32" s="449"/>
      <c r="L32" s="449"/>
      <c r="M32" s="449"/>
      <c r="N32" s="449"/>
      <c r="O32" s="448">
        <f t="shared" si="2"/>
        <v>300000</v>
      </c>
    </row>
    <row r="33" spans="1:15" s="414" customFormat="1" ht="12" x14ac:dyDescent="0.2">
      <c r="A33" s="334">
        <v>28</v>
      </c>
      <c r="B33" s="431" t="s">
        <v>871</v>
      </c>
      <c r="C33" s="681"/>
      <c r="D33" s="683"/>
      <c r="E33" s="683"/>
      <c r="F33" s="416">
        <v>100000</v>
      </c>
      <c r="G33" s="681"/>
      <c r="H33" s="450"/>
      <c r="I33" s="683"/>
      <c r="J33" s="683"/>
      <c r="K33" s="683"/>
      <c r="L33" s="683"/>
      <c r="M33" s="683"/>
      <c r="N33" s="683"/>
      <c r="O33" s="448">
        <f t="shared" si="2"/>
        <v>0</v>
      </c>
    </row>
    <row r="34" spans="1:15" s="414" customFormat="1" ht="12" x14ac:dyDescent="0.2">
      <c r="A34" s="334">
        <v>29</v>
      </c>
      <c r="B34" s="431" t="s">
        <v>396</v>
      </c>
      <c r="C34" s="395">
        <f t="shared" si="0"/>
        <v>300000</v>
      </c>
      <c r="D34" s="395"/>
      <c r="E34" s="395"/>
      <c r="F34" s="416">
        <v>300000</v>
      </c>
      <c r="G34" s="395"/>
      <c r="H34" s="450"/>
      <c r="I34" s="449"/>
      <c r="J34" s="449"/>
      <c r="K34" s="449"/>
      <c r="L34" s="395"/>
      <c r="M34" s="449"/>
      <c r="N34" s="449"/>
      <c r="O34" s="448">
        <f t="shared" si="2"/>
        <v>300000</v>
      </c>
    </row>
    <row r="35" spans="1:15" s="414" customFormat="1" ht="12" x14ac:dyDescent="0.2">
      <c r="A35" s="334">
        <v>30</v>
      </c>
      <c r="B35" s="431" t="s">
        <v>395</v>
      </c>
      <c r="C35" s="395">
        <f t="shared" si="0"/>
        <v>200000</v>
      </c>
      <c r="D35" s="395"/>
      <c r="E35" s="395"/>
      <c r="F35" s="416">
        <v>200000</v>
      </c>
      <c r="G35" s="395"/>
      <c r="H35" s="450"/>
      <c r="I35" s="449"/>
      <c r="J35" s="449"/>
      <c r="K35" s="449"/>
      <c r="L35" s="395"/>
      <c r="M35" s="449"/>
      <c r="N35" s="449"/>
      <c r="O35" s="448">
        <f t="shared" si="2"/>
        <v>200000</v>
      </c>
    </row>
    <row r="36" spans="1:15" s="414" customFormat="1" ht="24" x14ac:dyDescent="0.2">
      <c r="A36" s="334">
        <v>31</v>
      </c>
      <c r="B36" s="458" t="s">
        <v>394</v>
      </c>
      <c r="C36" s="395">
        <f t="shared" si="0"/>
        <v>0</v>
      </c>
      <c r="D36" s="395"/>
      <c r="E36" s="395"/>
      <c r="F36" s="416"/>
      <c r="G36" s="395"/>
      <c r="H36" s="450"/>
      <c r="I36" s="449"/>
      <c r="J36" s="449"/>
      <c r="K36" s="449"/>
      <c r="L36" s="395">
        <v>400000</v>
      </c>
      <c r="M36" s="449"/>
      <c r="N36" s="449"/>
      <c r="O36" s="448">
        <f t="shared" si="2"/>
        <v>400000</v>
      </c>
    </row>
    <row r="37" spans="1:15" s="414" customFormat="1" ht="12" x14ac:dyDescent="0.2">
      <c r="A37" s="334">
        <v>32</v>
      </c>
      <c r="B37" s="458" t="s">
        <v>393</v>
      </c>
      <c r="C37" s="395">
        <f t="shared" si="0"/>
        <v>0</v>
      </c>
      <c r="D37" s="395"/>
      <c r="E37" s="395"/>
      <c r="F37" s="416"/>
      <c r="G37" s="395"/>
      <c r="H37" s="450"/>
      <c r="I37" s="449"/>
      <c r="J37" s="449"/>
      <c r="K37" s="449"/>
      <c r="L37" s="395">
        <v>300000</v>
      </c>
      <c r="M37" s="449"/>
      <c r="N37" s="449"/>
      <c r="O37" s="448">
        <f t="shared" ref="O37:O44" si="6">SUM(C37)+SUM(H37:N37)</f>
        <v>300000</v>
      </c>
    </row>
    <row r="38" spans="1:15" s="414" customFormat="1" thickBot="1" x14ac:dyDescent="0.25">
      <c r="A38" s="334">
        <v>33</v>
      </c>
      <c r="B38" s="431" t="s">
        <v>392</v>
      </c>
      <c r="C38" s="395">
        <f t="shared" si="0"/>
        <v>78734</v>
      </c>
      <c r="D38" s="455"/>
      <c r="E38" s="455"/>
      <c r="F38" s="457">
        <v>78734</v>
      </c>
      <c r="G38" s="455"/>
      <c r="H38" s="456"/>
      <c r="I38" s="455"/>
      <c r="J38" s="455"/>
      <c r="K38" s="455"/>
      <c r="L38" s="455"/>
      <c r="M38" s="455"/>
      <c r="N38" s="455"/>
      <c r="O38" s="448">
        <f t="shared" si="6"/>
        <v>78734</v>
      </c>
    </row>
    <row r="39" spans="1:15" s="329" customFormat="1" thickBot="1" x14ac:dyDescent="0.25">
      <c r="A39" s="334">
        <v>34</v>
      </c>
      <c r="B39" s="445" t="s">
        <v>391</v>
      </c>
      <c r="C39" s="444">
        <f t="shared" si="0"/>
        <v>10335900</v>
      </c>
      <c r="D39" s="444">
        <f t="shared" ref="D39:N39" si="7">SUM(D40:D44)</f>
        <v>5060000</v>
      </c>
      <c r="E39" s="444">
        <f t="shared" si="7"/>
        <v>986700</v>
      </c>
      <c r="F39" s="454">
        <f t="shared" si="7"/>
        <v>4289200</v>
      </c>
      <c r="G39" s="454">
        <f t="shared" si="7"/>
        <v>0</v>
      </c>
      <c r="H39" s="453">
        <f t="shared" si="7"/>
        <v>0</v>
      </c>
      <c r="I39" s="444">
        <f t="shared" si="7"/>
        <v>0</v>
      </c>
      <c r="J39" s="444">
        <f t="shared" si="7"/>
        <v>0</v>
      </c>
      <c r="K39" s="444">
        <f t="shared" si="7"/>
        <v>515961</v>
      </c>
      <c r="L39" s="444">
        <f t="shared" si="7"/>
        <v>300000</v>
      </c>
      <c r="M39" s="444">
        <f t="shared" si="7"/>
        <v>0</v>
      </c>
      <c r="N39" s="444">
        <f t="shared" si="7"/>
        <v>0</v>
      </c>
      <c r="O39" s="452">
        <f t="shared" si="6"/>
        <v>11151861</v>
      </c>
    </row>
    <row r="40" spans="1:15" s="414" customFormat="1" ht="12" x14ac:dyDescent="0.2">
      <c r="A40" s="334">
        <v>35</v>
      </c>
      <c r="B40" s="431" t="s">
        <v>368</v>
      </c>
      <c r="C40" s="395">
        <f t="shared" si="0"/>
        <v>6046700</v>
      </c>
      <c r="D40" s="395">
        <v>5060000</v>
      </c>
      <c r="E40" s="395">
        <v>986700</v>
      </c>
      <c r="F40" s="416"/>
      <c r="G40" s="395"/>
      <c r="H40" s="450"/>
      <c r="I40" s="449"/>
      <c r="J40" s="449"/>
      <c r="K40" s="449"/>
      <c r="L40" s="449"/>
      <c r="M40" s="449"/>
      <c r="N40" s="449"/>
      <c r="O40" s="451">
        <f t="shared" si="6"/>
        <v>6046700</v>
      </c>
    </row>
    <row r="41" spans="1:15" s="414" customFormat="1" ht="12" x14ac:dyDescent="0.2">
      <c r="A41" s="334">
        <v>36</v>
      </c>
      <c r="B41" s="431" t="s">
        <v>390</v>
      </c>
      <c r="C41" s="395">
        <f t="shared" ref="C41:C66" si="8">SUM(D41:F41)</f>
        <v>2489200</v>
      </c>
      <c r="D41" s="395"/>
      <c r="E41" s="395"/>
      <c r="F41" s="437">
        <v>2489200</v>
      </c>
      <c r="G41" s="395"/>
      <c r="H41" s="450"/>
      <c r="I41" s="449"/>
      <c r="J41" s="449"/>
      <c r="K41" s="449"/>
      <c r="L41" s="395"/>
      <c r="M41" s="449"/>
      <c r="N41" s="449"/>
      <c r="O41" s="448">
        <f t="shared" si="6"/>
        <v>2489200</v>
      </c>
    </row>
    <row r="42" spans="1:15" s="414" customFormat="1" ht="12" x14ac:dyDescent="0.2">
      <c r="A42" s="334">
        <v>37</v>
      </c>
      <c r="B42" s="431" t="s">
        <v>949</v>
      </c>
      <c r="C42" s="395">
        <f t="shared" si="8"/>
        <v>0</v>
      </c>
      <c r="D42" s="681"/>
      <c r="E42" s="681"/>
      <c r="F42" s="709"/>
      <c r="G42" s="681"/>
      <c r="H42" s="450"/>
      <c r="I42" s="683"/>
      <c r="J42" s="683"/>
      <c r="K42" s="681">
        <v>515961</v>
      </c>
      <c r="L42" s="681"/>
      <c r="M42" s="683"/>
      <c r="N42" s="683"/>
      <c r="O42" s="448">
        <f t="shared" si="6"/>
        <v>515961</v>
      </c>
    </row>
    <row r="43" spans="1:15" s="414" customFormat="1" ht="12" x14ac:dyDescent="0.2">
      <c r="A43" s="334">
        <v>38</v>
      </c>
      <c r="B43" s="400" t="s">
        <v>389</v>
      </c>
      <c r="C43" s="395">
        <f t="shared" si="8"/>
        <v>0</v>
      </c>
      <c r="D43" s="395"/>
      <c r="E43" s="401"/>
      <c r="F43" s="416"/>
      <c r="G43" s="395"/>
      <c r="H43" s="450"/>
      <c r="I43" s="449"/>
      <c r="J43" s="449"/>
      <c r="K43" s="395"/>
      <c r="L43" s="395">
        <v>300000</v>
      </c>
      <c r="M43" s="449"/>
      <c r="N43" s="449"/>
      <c r="O43" s="448">
        <f t="shared" si="6"/>
        <v>300000</v>
      </c>
    </row>
    <row r="44" spans="1:15" s="414" customFormat="1" thickBot="1" x14ac:dyDescent="0.25">
      <c r="A44" s="334">
        <v>39</v>
      </c>
      <c r="B44" s="431" t="s">
        <v>388</v>
      </c>
      <c r="C44" s="395">
        <f t="shared" si="8"/>
        <v>1800000</v>
      </c>
      <c r="D44" s="395"/>
      <c r="E44" s="395"/>
      <c r="F44" s="416">
        <v>1800000</v>
      </c>
      <c r="G44" s="395"/>
      <c r="H44" s="447"/>
      <c r="I44" s="395"/>
      <c r="J44" s="395"/>
      <c r="K44" s="395"/>
      <c r="L44" s="395"/>
      <c r="M44" s="395"/>
      <c r="N44" s="395"/>
      <c r="O44" s="446">
        <f t="shared" si="6"/>
        <v>1800000</v>
      </c>
    </row>
    <row r="45" spans="1:15" s="329" customFormat="1" thickBot="1" x14ac:dyDescent="0.25">
      <c r="A45" s="334">
        <v>40</v>
      </c>
      <c r="B45" s="445" t="s">
        <v>387</v>
      </c>
      <c r="C45" s="444">
        <f t="shared" si="8"/>
        <v>3552867</v>
      </c>
      <c r="D45" s="444">
        <f t="shared" ref="D45:O45" si="9">D46+D49+D52+D55+D58+D67+D71+D74+D77+D79+D82+D85</f>
        <v>850000</v>
      </c>
      <c r="E45" s="444">
        <f t="shared" si="9"/>
        <v>606433</v>
      </c>
      <c r="F45" s="444">
        <f t="shared" si="9"/>
        <v>2096434</v>
      </c>
      <c r="G45" s="444">
        <f t="shared" si="9"/>
        <v>0</v>
      </c>
      <c r="H45" s="444">
        <f t="shared" si="9"/>
        <v>3514501</v>
      </c>
      <c r="I45" s="444">
        <f t="shared" si="9"/>
        <v>1434680</v>
      </c>
      <c r="J45" s="444">
        <f t="shared" si="9"/>
        <v>0</v>
      </c>
      <c r="K45" s="444">
        <f t="shared" si="9"/>
        <v>10473829</v>
      </c>
      <c r="L45" s="444">
        <f t="shared" si="9"/>
        <v>5424214</v>
      </c>
      <c r="M45" s="444">
        <f t="shared" si="9"/>
        <v>13000000</v>
      </c>
      <c r="N45" s="444">
        <f t="shared" si="9"/>
        <v>13440991</v>
      </c>
      <c r="O45" s="444">
        <f t="shared" si="9"/>
        <v>50841082</v>
      </c>
    </row>
    <row r="46" spans="1:15" s="329" customFormat="1" ht="12" x14ac:dyDescent="0.2">
      <c r="A46" s="334">
        <v>41</v>
      </c>
      <c r="B46" s="443" t="s">
        <v>386</v>
      </c>
      <c r="C46" s="426">
        <f t="shared" si="8"/>
        <v>0</v>
      </c>
      <c r="D46" s="426">
        <f t="shared" ref="D46:O46" si="10">SUM(D47:D48)</f>
        <v>0</v>
      </c>
      <c r="E46" s="426">
        <f t="shared" si="10"/>
        <v>0</v>
      </c>
      <c r="F46" s="442">
        <f t="shared" si="10"/>
        <v>0</v>
      </c>
      <c r="G46" s="442">
        <f t="shared" si="10"/>
        <v>0</v>
      </c>
      <c r="H46" s="428">
        <f t="shared" si="10"/>
        <v>330000</v>
      </c>
      <c r="I46" s="426">
        <f t="shared" si="10"/>
        <v>0</v>
      </c>
      <c r="J46" s="426">
        <f t="shared" si="10"/>
        <v>0</v>
      </c>
      <c r="K46" s="426">
        <f t="shared" si="10"/>
        <v>0</v>
      </c>
      <c r="L46" s="426">
        <f t="shared" si="10"/>
        <v>0</v>
      </c>
      <c r="M46" s="426">
        <f t="shared" si="10"/>
        <v>0</v>
      </c>
      <c r="N46" s="426">
        <f t="shared" si="10"/>
        <v>0</v>
      </c>
      <c r="O46" s="426">
        <f t="shared" si="10"/>
        <v>330000</v>
      </c>
    </row>
    <row r="47" spans="1:15" s="329" customFormat="1" ht="12" x14ac:dyDescent="0.2">
      <c r="A47" s="334">
        <v>42</v>
      </c>
      <c r="B47" s="398" t="s">
        <v>385</v>
      </c>
      <c r="C47" s="355">
        <f t="shared" si="8"/>
        <v>0</v>
      </c>
      <c r="D47" s="355"/>
      <c r="E47" s="355"/>
      <c r="F47" s="397"/>
      <c r="G47" s="355"/>
      <c r="H47" s="399">
        <v>330000</v>
      </c>
      <c r="I47" s="355"/>
      <c r="J47" s="355"/>
      <c r="K47" s="355"/>
      <c r="L47" s="355"/>
      <c r="M47" s="355"/>
      <c r="N47" s="355"/>
      <c r="O47" s="355">
        <f>SUM(C47)+SUM(H47:N47)</f>
        <v>330000</v>
      </c>
    </row>
    <row r="48" spans="1:15" s="329" customFormat="1" ht="12" x14ac:dyDescent="0.2">
      <c r="A48" s="334">
        <v>43</v>
      </c>
      <c r="B48" s="421"/>
      <c r="C48" s="355">
        <f t="shared" si="8"/>
        <v>0</v>
      </c>
      <c r="D48" s="355"/>
      <c r="E48" s="355"/>
      <c r="F48" s="397"/>
      <c r="G48" s="355"/>
      <c r="H48" s="399"/>
      <c r="I48" s="355"/>
      <c r="J48" s="355"/>
      <c r="K48" s="355"/>
      <c r="L48" s="395"/>
      <c r="M48" s="355"/>
      <c r="N48" s="355"/>
      <c r="O48" s="355">
        <f>SUM(C48)+SUM(H48:N48)</f>
        <v>0</v>
      </c>
    </row>
    <row r="49" spans="1:15" s="329" customFormat="1" ht="12" x14ac:dyDescent="0.2">
      <c r="A49" s="334">
        <v>44</v>
      </c>
      <c r="B49" s="441" t="s">
        <v>384</v>
      </c>
      <c r="C49" s="403">
        <f t="shared" si="8"/>
        <v>0</v>
      </c>
      <c r="D49" s="403">
        <f t="shared" ref="D49:O49" si="11">SUM(D50:D51)</f>
        <v>0</v>
      </c>
      <c r="E49" s="403">
        <f t="shared" si="11"/>
        <v>0</v>
      </c>
      <c r="F49" s="405">
        <f t="shared" si="11"/>
        <v>0</v>
      </c>
      <c r="G49" s="405">
        <f t="shared" si="11"/>
        <v>0</v>
      </c>
      <c r="H49" s="404">
        <f t="shared" si="11"/>
        <v>2270500</v>
      </c>
      <c r="I49" s="403">
        <f t="shared" si="11"/>
        <v>0</v>
      </c>
      <c r="J49" s="403">
        <f t="shared" si="11"/>
        <v>0</v>
      </c>
      <c r="K49" s="403">
        <f t="shared" si="11"/>
        <v>0</v>
      </c>
      <c r="L49" s="403">
        <f t="shared" si="11"/>
        <v>0</v>
      </c>
      <c r="M49" s="403">
        <f t="shared" si="11"/>
        <v>0</v>
      </c>
      <c r="N49" s="403">
        <f t="shared" si="11"/>
        <v>0</v>
      </c>
      <c r="O49" s="403">
        <f t="shared" si="11"/>
        <v>2270500</v>
      </c>
    </row>
    <row r="50" spans="1:15" s="329" customFormat="1" ht="12" x14ac:dyDescent="0.2">
      <c r="A50" s="334">
        <v>45</v>
      </c>
      <c r="B50" s="400" t="s">
        <v>349</v>
      </c>
      <c r="C50" s="355">
        <f t="shared" si="8"/>
        <v>0</v>
      </c>
      <c r="D50" s="355"/>
      <c r="E50" s="355"/>
      <c r="F50" s="397"/>
      <c r="G50" s="355"/>
      <c r="H50" s="399">
        <v>1314500</v>
      </c>
      <c r="I50" s="355"/>
      <c r="J50" s="355"/>
      <c r="K50" s="355"/>
      <c r="L50" s="395"/>
      <c r="M50" s="355"/>
      <c r="N50" s="355"/>
      <c r="O50" s="355">
        <f t="shared" ref="O50:O51" si="12">SUM(C50)+SUM(H50:N50)</f>
        <v>1314500</v>
      </c>
    </row>
    <row r="51" spans="1:15" s="329" customFormat="1" ht="12" x14ac:dyDescent="0.2">
      <c r="A51" s="334">
        <v>46</v>
      </c>
      <c r="B51" s="400" t="s">
        <v>348</v>
      </c>
      <c r="C51" s="355">
        <f t="shared" si="8"/>
        <v>0</v>
      </c>
      <c r="D51" s="355"/>
      <c r="E51" s="355"/>
      <c r="F51" s="397"/>
      <c r="G51" s="355"/>
      <c r="H51" s="399">
        <v>956000</v>
      </c>
      <c r="I51" s="355"/>
      <c r="J51" s="355"/>
      <c r="K51" s="355"/>
      <c r="L51" s="395"/>
      <c r="M51" s="355"/>
      <c r="N51" s="355"/>
      <c r="O51" s="355">
        <f t="shared" si="12"/>
        <v>956000</v>
      </c>
    </row>
    <row r="52" spans="1:15" s="329" customFormat="1" ht="12" x14ac:dyDescent="0.2">
      <c r="A52" s="334">
        <v>47</v>
      </c>
      <c r="B52" s="440" t="s">
        <v>383</v>
      </c>
      <c r="C52" s="403">
        <f t="shared" si="8"/>
        <v>574640</v>
      </c>
      <c r="D52" s="403">
        <f t="shared" ref="D52:N52" si="13">SUM(D53:D54)</f>
        <v>400000</v>
      </c>
      <c r="E52" s="403">
        <f t="shared" si="13"/>
        <v>174640</v>
      </c>
      <c r="F52" s="405">
        <f t="shared" si="13"/>
        <v>0</v>
      </c>
      <c r="G52" s="405">
        <f t="shared" si="13"/>
        <v>0</v>
      </c>
      <c r="H52" s="404">
        <f t="shared" si="13"/>
        <v>0</v>
      </c>
      <c r="I52" s="403">
        <f t="shared" si="13"/>
        <v>0</v>
      </c>
      <c r="J52" s="403">
        <f t="shared" si="13"/>
        <v>0</v>
      </c>
      <c r="K52" s="403">
        <f t="shared" si="13"/>
        <v>0</v>
      </c>
      <c r="L52" s="403">
        <f t="shared" si="13"/>
        <v>0</v>
      </c>
      <c r="M52" s="403">
        <f t="shared" si="13"/>
        <v>0</v>
      </c>
      <c r="N52" s="403">
        <f t="shared" si="13"/>
        <v>0</v>
      </c>
      <c r="O52" s="403">
        <f t="shared" ref="O52:O66" si="14">SUM(C52)+SUM(H52:N52)</f>
        <v>574640</v>
      </c>
    </row>
    <row r="53" spans="1:15" s="329" customFormat="1" ht="12" x14ac:dyDescent="0.2">
      <c r="A53" s="334">
        <v>48</v>
      </c>
      <c r="B53" s="400" t="s">
        <v>382</v>
      </c>
      <c r="C53" s="355">
        <f t="shared" si="8"/>
        <v>574640</v>
      </c>
      <c r="D53" s="355">
        <v>400000</v>
      </c>
      <c r="E53" s="355">
        <v>174640</v>
      </c>
      <c r="F53" s="397"/>
      <c r="G53" s="355"/>
      <c r="H53" s="399"/>
      <c r="I53" s="355"/>
      <c r="J53" s="355"/>
      <c r="K53" s="355"/>
      <c r="L53" s="395"/>
      <c r="M53" s="355"/>
      <c r="N53" s="355"/>
      <c r="O53" s="355">
        <f t="shared" si="14"/>
        <v>574640</v>
      </c>
    </row>
    <row r="54" spans="1:15" s="329" customFormat="1" ht="12" x14ac:dyDescent="0.2">
      <c r="A54" s="334">
        <v>49</v>
      </c>
      <c r="B54" s="398"/>
      <c r="C54" s="355">
        <f t="shared" si="8"/>
        <v>0</v>
      </c>
      <c r="D54" s="355"/>
      <c r="E54" s="355"/>
      <c r="F54" s="397"/>
      <c r="G54" s="355"/>
      <c r="H54" s="399"/>
      <c r="I54" s="355"/>
      <c r="J54" s="355"/>
      <c r="K54" s="355"/>
      <c r="L54" s="355"/>
      <c r="M54" s="355"/>
      <c r="N54" s="355"/>
      <c r="O54" s="355">
        <f t="shared" si="14"/>
        <v>0</v>
      </c>
    </row>
    <row r="55" spans="1:15" s="329" customFormat="1" ht="12" x14ac:dyDescent="0.2">
      <c r="A55" s="334">
        <v>50</v>
      </c>
      <c r="B55" s="435" t="s">
        <v>381</v>
      </c>
      <c r="C55" s="403">
        <f t="shared" si="8"/>
        <v>0</v>
      </c>
      <c r="D55" s="403">
        <f t="shared" ref="D55:N55" si="15">SUM(D56:D57)</f>
        <v>0</v>
      </c>
      <c r="E55" s="403">
        <f t="shared" si="15"/>
        <v>0</v>
      </c>
      <c r="F55" s="405">
        <f t="shared" si="15"/>
        <v>0</v>
      </c>
      <c r="G55" s="405">
        <f t="shared" si="15"/>
        <v>0</v>
      </c>
      <c r="H55" s="404">
        <f t="shared" si="15"/>
        <v>0</v>
      </c>
      <c r="I55" s="403">
        <f t="shared" si="15"/>
        <v>1434680</v>
      </c>
      <c r="J55" s="403">
        <f t="shared" si="15"/>
        <v>0</v>
      </c>
      <c r="K55" s="403">
        <f t="shared" si="15"/>
        <v>0</v>
      </c>
      <c r="L55" s="403">
        <f t="shared" si="15"/>
        <v>0</v>
      </c>
      <c r="M55" s="403">
        <f t="shared" si="15"/>
        <v>0</v>
      </c>
      <c r="N55" s="403">
        <f t="shared" si="15"/>
        <v>0</v>
      </c>
      <c r="O55" s="403">
        <f t="shared" si="14"/>
        <v>1434680</v>
      </c>
    </row>
    <row r="56" spans="1:15" s="329" customFormat="1" ht="12" x14ac:dyDescent="0.2">
      <c r="A56" s="334">
        <v>51</v>
      </c>
      <c r="B56" s="398" t="s">
        <v>380</v>
      </c>
      <c r="C56" s="355">
        <f t="shared" si="8"/>
        <v>0</v>
      </c>
      <c r="D56" s="355"/>
      <c r="E56" s="355"/>
      <c r="F56" s="397"/>
      <c r="G56" s="355"/>
      <c r="H56" s="408"/>
      <c r="I56" s="355">
        <v>824680</v>
      </c>
      <c r="J56" s="355"/>
      <c r="K56" s="355"/>
      <c r="L56" s="355"/>
      <c r="M56" s="355"/>
      <c r="N56" s="355"/>
      <c r="O56" s="355">
        <f t="shared" si="14"/>
        <v>824680</v>
      </c>
    </row>
    <row r="57" spans="1:15" s="329" customFormat="1" ht="12" x14ac:dyDescent="0.2">
      <c r="A57" s="334">
        <v>52</v>
      </c>
      <c r="B57" s="398" t="s">
        <v>379</v>
      </c>
      <c r="C57" s="355">
        <f t="shared" si="8"/>
        <v>0</v>
      </c>
      <c r="D57" s="355"/>
      <c r="E57" s="355"/>
      <c r="F57" s="397"/>
      <c r="G57" s="355"/>
      <c r="H57" s="399"/>
      <c r="I57" s="355">
        <v>610000</v>
      </c>
      <c r="J57" s="355"/>
      <c r="K57" s="355"/>
      <c r="L57" s="355"/>
      <c r="M57" s="355"/>
      <c r="N57" s="355"/>
      <c r="O57" s="355">
        <f t="shared" si="14"/>
        <v>610000</v>
      </c>
    </row>
    <row r="58" spans="1:15" s="329" customFormat="1" ht="12" x14ac:dyDescent="0.2">
      <c r="A58" s="334">
        <v>53</v>
      </c>
      <c r="B58" s="407" t="s">
        <v>378</v>
      </c>
      <c r="C58" s="403">
        <f t="shared" si="8"/>
        <v>2096434</v>
      </c>
      <c r="D58" s="403">
        <f t="shared" ref="D58:N58" si="16">SUM(D59:D66)</f>
        <v>0</v>
      </c>
      <c r="E58" s="403">
        <f t="shared" si="16"/>
        <v>0</v>
      </c>
      <c r="F58" s="405">
        <f t="shared" si="16"/>
        <v>2096434</v>
      </c>
      <c r="G58" s="405">
        <f t="shared" si="16"/>
        <v>0</v>
      </c>
      <c r="H58" s="404">
        <f t="shared" si="16"/>
        <v>0</v>
      </c>
      <c r="I58" s="403">
        <f t="shared" si="16"/>
        <v>0</v>
      </c>
      <c r="J58" s="403">
        <f t="shared" si="16"/>
        <v>0</v>
      </c>
      <c r="K58" s="403">
        <f t="shared" si="16"/>
        <v>4910011</v>
      </c>
      <c r="L58" s="403">
        <f t="shared" si="16"/>
        <v>1374000</v>
      </c>
      <c r="M58" s="403">
        <f t="shared" si="16"/>
        <v>0</v>
      </c>
      <c r="N58" s="403">
        <f t="shared" si="16"/>
        <v>0</v>
      </c>
      <c r="O58" s="403">
        <f t="shared" si="14"/>
        <v>8380445</v>
      </c>
    </row>
    <row r="59" spans="1:15" s="329" customFormat="1" ht="12" x14ac:dyDescent="0.2">
      <c r="A59" s="334">
        <v>54</v>
      </c>
      <c r="B59" s="439" t="s">
        <v>377</v>
      </c>
      <c r="C59" s="355">
        <f t="shared" si="8"/>
        <v>697000</v>
      </c>
      <c r="D59" s="355"/>
      <c r="E59" s="355"/>
      <c r="F59" s="397">
        <v>697000</v>
      </c>
      <c r="G59" s="355"/>
      <c r="H59" s="408"/>
      <c r="I59" s="355"/>
      <c r="J59" s="355"/>
      <c r="K59" s="355"/>
      <c r="L59" s="433"/>
      <c r="M59" s="355"/>
      <c r="N59" s="355"/>
      <c r="O59" s="355">
        <f t="shared" si="14"/>
        <v>697000</v>
      </c>
    </row>
    <row r="60" spans="1:15" s="329" customFormat="1" ht="12" x14ac:dyDescent="0.2">
      <c r="A60" s="334">
        <v>55</v>
      </c>
      <c r="B60" s="438" t="s">
        <v>376</v>
      </c>
      <c r="C60" s="395">
        <f t="shared" si="8"/>
        <v>0</v>
      </c>
      <c r="D60" s="355"/>
      <c r="E60" s="355"/>
      <c r="F60" s="397"/>
      <c r="G60" s="355"/>
      <c r="H60" s="408"/>
      <c r="I60" s="355"/>
      <c r="J60" s="355"/>
      <c r="K60" s="395">
        <v>2000000</v>
      </c>
      <c r="L60" s="395">
        <v>1000000</v>
      </c>
      <c r="M60" s="355"/>
      <c r="N60" s="355"/>
      <c r="O60" s="355">
        <f t="shared" si="14"/>
        <v>3000000</v>
      </c>
    </row>
    <row r="61" spans="1:15" s="329" customFormat="1" ht="12" x14ac:dyDescent="0.2">
      <c r="A61" s="334">
        <v>56</v>
      </c>
      <c r="B61" s="431" t="s">
        <v>375</v>
      </c>
      <c r="C61" s="355">
        <f t="shared" si="8"/>
        <v>1399434</v>
      </c>
      <c r="D61" s="355"/>
      <c r="E61" s="355"/>
      <c r="F61" s="437">
        <v>1399434</v>
      </c>
      <c r="G61" s="355"/>
      <c r="H61" s="408"/>
      <c r="I61" s="355"/>
      <c r="J61" s="355"/>
      <c r="K61" s="395"/>
      <c r="L61" s="395"/>
      <c r="M61" s="355"/>
      <c r="N61" s="355"/>
      <c r="O61" s="355">
        <f t="shared" si="14"/>
        <v>1399434</v>
      </c>
    </row>
    <row r="62" spans="1:15" s="329" customFormat="1" ht="12" x14ac:dyDescent="0.2">
      <c r="A62" s="334">
        <v>57</v>
      </c>
      <c r="B62" s="398" t="s">
        <v>374</v>
      </c>
      <c r="C62" s="355">
        <f t="shared" si="8"/>
        <v>0</v>
      </c>
      <c r="D62" s="355"/>
      <c r="E62" s="355"/>
      <c r="F62" s="397"/>
      <c r="G62" s="355"/>
      <c r="H62" s="408"/>
      <c r="I62" s="355"/>
      <c r="J62" s="355"/>
      <c r="K62" s="355">
        <v>2350011</v>
      </c>
      <c r="L62" s="355"/>
      <c r="M62" s="355"/>
      <c r="N62" s="355"/>
      <c r="O62" s="355">
        <f t="shared" si="14"/>
        <v>2350011</v>
      </c>
    </row>
    <row r="63" spans="1:15" s="329" customFormat="1" ht="12" x14ac:dyDescent="0.2">
      <c r="A63" s="334">
        <v>58</v>
      </c>
      <c r="B63" s="398" t="s">
        <v>373</v>
      </c>
      <c r="C63" s="355">
        <f t="shared" si="8"/>
        <v>0</v>
      </c>
      <c r="D63" s="355"/>
      <c r="E63" s="355"/>
      <c r="F63" s="397"/>
      <c r="G63" s="355"/>
      <c r="H63" s="408"/>
      <c r="I63" s="355"/>
      <c r="J63" s="355"/>
      <c r="K63" s="355">
        <v>370000</v>
      </c>
      <c r="L63" s="355"/>
      <c r="M63" s="355"/>
      <c r="N63" s="355"/>
      <c r="O63" s="355">
        <f t="shared" si="14"/>
        <v>370000</v>
      </c>
    </row>
    <row r="64" spans="1:15" s="329" customFormat="1" ht="12" x14ac:dyDescent="0.2">
      <c r="A64" s="334">
        <v>59</v>
      </c>
      <c r="B64" s="398" t="s">
        <v>372</v>
      </c>
      <c r="C64" s="355">
        <f t="shared" si="8"/>
        <v>0</v>
      </c>
      <c r="D64" s="355"/>
      <c r="E64" s="355"/>
      <c r="F64" s="397"/>
      <c r="G64" s="355"/>
      <c r="H64" s="408"/>
      <c r="I64" s="355"/>
      <c r="J64" s="355"/>
      <c r="K64" s="355"/>
      <c r="L64" s="355">
        <v>254000</v>
      </c>
      <c r="M64" s="355"/>
      <c r="N64" s="355"/>
      <c r="O64" s="355">
        <f t="shared" si="14"/>
        <v>254000</v>
      </c>
    </row>
    <row r="65" spans="1:15" s="329" customFormat="1" ht="12" x14ac:dyDescent="0.2">
      <c r="A65" s="334">
        <v>60</v>
      </c>
      <c r="B65" s="398" t="s">
        <v>371</v>
      </c>
      <c r="C65" s="355">
        <f t="shared" si="8"/>
        <v>0</v>
      </c>
      <c r="D65" s="355"/>
      <c r="E65" s="355"/>
      <c r="F65" s="397"/>
      <c r="G65" s="355"/>
      <c r="H65" s="408"/>
      <c r="I65" s="355"/>
      <c r="J65" s="355"/>
      <c r="K65" s="355">
        <v>190000</v>
      </c>
      <c r="L65" s="355"/>
      <c r="M65" s="355"/>
      <c r="N65" s="355"/>
      <c r="O65" s="355">
        <f t="shared" si="14"/>
        <v>190000</v>
      </c>
    </row>
    <row r="66" spans="1:15" s="329" customFormat="1" ht="12" x14ac:dyDescent="0.2">
      <c r="A66" s="334">
        <v>61</v>
      </c>
      <c r="B66" s="436" t="s">
        <v>370</v>
      </c>
      <c r="C66" s="355">
        <f t="shared" si="8"/>
        <v>0</v>
      </c>
      <c r="D66" s="355"/>
      <c r="E66" s="355"/>
      <c r="F66" s="397"/>
      <c r="G66" s="355"/>
      <c r="H66" s="396"/>
      <c r="I66" s="355"/>
      <c r="J66" s="355"/>
      <c r="K66" s="401"/>
      <c r="L66" s="395">
        <v>120000</v>
      </c>
      <c r="M66" s="355"/>
      <c r="N66" s="355"/>
      <c r="O66" s="355">
        <f t="shared" si="14"/>
        <v>120000</v>
      </c>
    </row>
    <row r="67" spans="1:15" s="329" customFormat="1" ht="12" x14ac:dyDescent="0.2">
      <c r="A67" s="334">
        <v>62</v>
      </c>
      <c r="B67" s="435" t="s">
        <v>369</v>
      </c>
      <c r="C67" s="403">
        <f t="shared" ref="C67:O67" si="17">SUM(C68:C70)</f>
        <v>881793</v>
      </c>
      <c r="D67" s="403">
        <f t="shared" si="17"/>
        <v>450000</v>
      </c>
      <c r="E67" s="403">
        <f t="shared" si="17"/>
        <v>431793</v>
      </c>
      <c r="F67" s="405">
        <f t="shared" si="17"/>
        <v>0</v>
      </c>
      <c r="G67" s="405">
        <f t="shared" si="17"/>
        <v>0</v>
      </c>
      <c r="H67" s="404">
        <f t="shared" si="17"/>
        <v>0</v>
      </c>
      <c r="I67" s="403">
        <f t="shared" si="17"/>
        <v>0</v>
      </c>
      <c r="J67" s="403">
        <f t="shared" si="17"/>
        <v>0</v>
      </c>
      <c r="K67" s="403">
        <f t="shared" si="17"/>
        <v>0</v>
      </c>
      <c r="L67" s="403">
        <f t="shared" si="17"/>
        <v>100000</v>
      </c>
      <c r="M67" s="403">
        <f t="shared" si="17"/>
        <v>0</v>
      </c>
      <c r="N67" s="403">
        <f t="shared" si="17"/>
        <v>0</v>
      </c>
      <c r="O67" s="403">
        <f t="shared" si="17"/>
        <v>981793</v>
      </c>
    </row>
    <row r="68" spans="1:15" s="329" customFormat="1" ht="12" x14ac:dyDescent="0.2">
      <c r="A68" s="334">
        <v>63</v>
      </c>
      <c r="B68" s="431" t="s">
        <v>368</v>
      </c>
      <c r="C68" s="355">
        <f>SUM(D68:F68)</f>
        <v>537750</v>
      </c>
      <c r="D68" s="432">
        <v>450000</v>
      </c>
      <c r="E68" s="432">
        <v>87750</v>
      </c>
      <c r="F68" s="425"/>
      <c r="G68" s="432"/>
      <c r="H68" s="434"/>
      <c r="I68" s="432"/>
      <c r="J68" s="432"/>
      <c r="K68" s="433"/>
      <c r="L68" s="433"/>
      <c r="M68" s="432"/>
      <c r="N68" s="432"/>
      <c r="O68" s="432">
        <f>SUM(C68)+SUM(H68:N68)</f>
        <v>537750</v>
      </c>
    </row>
    <row r="69" spans="1:15" s="329" customFormat="1" ht="12" x14ac:dyDescent="0.2">
      <c r="A69" s="334">
        <v>64</v>
      </c>
      <c r="B69" s="431" t="s">
        <v>367</v>
      </c>
      <c r="C69" s="355">
        <f>SUM(D69:F69)</f>
        <v>344043</v>
      </c>
      <c r="D69" s="355"/>
      <c r="E69" s="355">
        <v>344043</v>
      </c>
      <c r="F69" s="397"/>
      <c r="G69" s="355"/>
      <c r="H69" s="408"/>
      <c r="I69" s="355"/>
      <c r="J69" s="355"/>
      <c r="K69" s="395"/>
      <c r="L69" s="395"/>
      <c r="M69" s="355"/>
      <c r="N69" s="355"/>
      <c r="O69" s="355">
        <f>SUM(C69)+SUM(H69:N69)</f>
        <v>344043</v>
      </c>
    </row>
    <row r="70" spans="1:15" s="329" customFormat="1" ht="12" x14ac:dyDescent="0.2">
      <c r="A70" s="334">
        <v>65</v>
      </c>
      <c r="B70" s="430" t="s">
        <v>366</v>
      </c>
      <c r="C70" s="426">
        <f>SUM(D70:F70)</f>
        <v>0</v>
      </c>
      <c r="D70" s="426"/>
      <c r="E70" s="426"/>
      <c r="F70" s="429"/>
      <c r="G70" s="426"/>
      <c r="H70" s="428"/>
      <c r="I70" s="426"/>
      <c r="J70" s="426"/>
      <c r="K70" s="426"/>
      <c r="L70" s="427">
        <v>100000</v>
      </c>
      <c r="M70" s="426"/>
      <c r="N70" s="426"/>
      <c r="O70" s="426">
        <f>SUM(C70)+SUM(H70:N70)</f>
        <v>100000</v>
      </c>
    </row>
    <row r="71" spans="1:15" s="329" customFormat="1" ht="12" x14ac:dyDescent="0.2">
      <c r="A71" s="334">
        <v>66</v>
      </c>
      <c r="B71" s="407" t="s">
        <v>365</v>
      </c>
      <c r="C71" s="403">
        <f t="shared" ref="C71:O71" si="18">SUM(C72:C73)</f>
        <v>0</v>
      </c>
      <c r="D71" s="403">
        <f t="shared" si="18"/>
        <v>0</v>
      </c>
      <c r="E71" s="403">
        <f t="shared" si="18"/>
        <v>0</v>
      </c>
      <c r="F71" s="405">
        <f t="shared" si="18"/>
        <v>0</v>
      </c>
      <c r="G71" s="405">
        <f t="shared" si="18"/>
        <v>0</v>
      </c>
      <c r="H71" s="404">
        <f t="shared" si="18"/>
        <v>0</v>
      </c>
      <c r="I71" s="403">
        <f t="shared" si="18"/>
        <v>0</v>
      </c>
      <c r="J71" s="403">
        <f t="shared" si="18"/>
        <v>0</v>
      </c>
      <c r="K71" s="403">
        <f t="shared" si="18"/>
        <v>3063818</v>
      </c>
      <c r="L71" s="403">
        <f t="shared" si="18"/>
        <v>0</v>
      </c>
      <c r="M71" s="403">
        <f t="shared" si="18"/>
        <v>0</v>
      </c>
      <c r="N71" s="403">
        <f t="shared" si="18"/>
        <v>0</v>
      </c>
      <c r="O71" s="403">
        <f t="shared" si="18"/>
        <v>3063818</v>
      </c>
    </row>
    <row r="72" spans="1:15" s="329" customFormat="1" ht="12" x14ac:dyDescent="0.2">
      <c r="A72" s="334">
        <v>67</v>
      </c>
      <c r="B72" s="398" t="s">
        <v>364</v>
      </c>
      <c r="C72" s="355">
        <f>SUM(D72:F72)</f>
        <v>0</v>
      </c>
      <c r="D72" s="355"/>
      <c r="E72" s="355"/>
      <c r="F72" s="425"/>
      <c r="G72" s="355"/>
      <c r="H72" s="408"/>
      <c r="I72" s="355"/>
      <c r="J72" s="355"/>
      <c r="K72" s="395">
        <v>3063818</v>
      </c>
      <c r="L72" s="395"/>
      <c r="M72" s="355"/>
      <c r="N72" s="355"/>
      <c r="O72" s="355">
        <f>SUM(C72)+SUM(H72:N72)</f>
        <v>3063818</v>
      </c>
    </row>
    <row r="73" spans="1:15" s="329" customFormat="1" ht="12" x14ac:dyDescent="0.2">
      <c r="A73" s="334">
        <v>68</v>
      </c>
      <c r="B73" s="398"/>
      <c r="C73" s="355">
        <f>SUM(D73:F73)</f>
        <v>0</v>
      </c>
      <c r="D73" s="355"/>
      <c r="E73" s="355"/>
      <c r="F73" s="397"/>
      <c r="G73" s="355"/>
      <c r="H73" s="408"/>
      <c r="I73" s="355"/>
      <c r="J73" s="355"/>
      <c r="K73" s="395"/>
      <c r="L73" s="395"/>
      <c r="M73" s="355"/>
      <c r="N73" s="355"/>
      <c r="O73" s="355">
        <f>SUM(C73)+SUM(H73:N73)</f>
        <v>0</v>
      </c>
    </row>
    <row r="74" spans="1:15" s="410" customFormat="1" ht="12" x14ac:dyDescent="0.2">
      <c r="A74" s="334">
        <v>69</v>
      </c>
      <c r="B74" s="407" t="s">
        <v>363</v>
      </c>
      <c r="C74" s="403">
        <f>SUM(C76:C83)</f>
        <v>0</v>
      </c>
      <c r="D74" s="403">
        <f t="shared" ref="D74:O74" si="19">SUM(D75:D76)</f>
        <v>0</v>
      </c>
      <c r="E74" s="403">
        <f t="shared" si="19"/>
        <v>0</v>
      </c>
      <c r="F74" s="403">
        <f t="shared" si="19"/>
        <v>0</v>
      </c>
      <c r="G74" s="403">
        <f t="shared" si="19"/>
        <v>0</v>
      </c>
      <c r="H74" s="403">
        <f t="shared" si="19"/>
        <v>0</v>
      </c>
      <c r="I74" s="403">
        <f t="shared" si="19"/>
        <v>0</v>
      </c>
      <c r="J74" s="403">
        <f t="shared" si="19"/>
        <v>0</v>
      </c>
      <c r="K74" s="403">
        <f t="shared" si="19"/>
        <v>0</v>
      </c>
      <c r="L74" s="403">
        <f t="shared" si="19"/>
        <v>950214</v>
      </c>
      <c r="M74" s="403">
        <f t="shared" si="19"/>
        <v>0</v>
      </c>
      <c r="N74" s="403">
        <f t="shared" si="19"/>
        <v>0</v>
      </c>
      <c r="O74" s="403">
        <f t="shared" si="19"/>
        <v>950214</v>
      </c>
    </row>
    <row r="75" spans="1:15" s="329" customFormat="1" ht="12" x14ac:dyDescent="0.2">
      <c r="A75" s="334">
        <v>70</v>
      </c>
      <c r="B75" s="424" t="s">
        <v>362</v>
      </c>
      <c r="C75" s="355">
        <f t="shared" ref="C75:C93" si="20">SUM(D75:F75)</f>
        <v>0</v>
      </c>
      <c r="D75" s="355"/>
      <c r="E75" s="355"/>
      <c r="F75" s="397"/>
      <c r="G75" s="397"/>
      <c r="H75" s="408"/>
      <c r="I75" s="355"/>
      <c r="J75" s="355"/>
      <c r="K75" s="355"/>
      <c r="L75" s="355">
        <v>950214</v>
      </c>
      <c r="M75" s="355"/>
      <c r="N75" s="355"/>
      <c r="O75" s="355">
        <f>SUM(C75)+SUM(H75:N75)</f>
        <v>950214</v>
      </c>
    </row>
    <row r="76" spans="1:15" s="329" customFormat="1" thickBot="1" x14ac:dyDescent="0.25">
      <c r="A76" s="334">
        <v>71</v>
      </c>
      <c r="B76" s="398"/>
      <c r="C76" s="355">
        <f t="shared" si="20"/>
        <v>0</v>
      </c>
      <c r="D76" s="355"/>
      <c r="E76" s="355"/>
      <c r="F76" s="397"/>
      <c r="G76" s="355"/>
      <c r="H76" s="408"/>
      <c r="I76" s="355"/>
      <c r="J76" s="355"/>
      <c r="K76" s="395"/>
      <c r="L76" s="401"/>
      <c r="M76" s="355"/>
      <c r="N76" s="355"/>
      <c r="O76" s="355">
        <f>SUM(C76)+SUM(H76:N76)</f>
        <v>0</v>
      </c>
    </row>
    <row r="77" spans="1:15" s="410" customFormat="1" thickBot="1" x14ac:dyDescent="0.25">
      <c r="A77" s="334">
        <v>72</v>
      </c>
      <c r="B77" s="413" t="s">
        <v>361</v>
      </c>
      <c r="C77" s="412">
        <f t="shared" si="20"/>
        <v>0</v>
      </c>
      <c r="D77" s="412">
        <f t="shared" ref="D77:O77" si="21">D78</f>
        <v>0</v>
      </c>
      <c r="E77" s="411">
        <f t="shared" si="21"/>
        <v>0</v>
      </c>
      <c r="F77" s="423">
        <f t="shared" si="21"/>
        <v>0</v>
      </c>
      <c r="G77" s="423">
        <f t="shared" si="21"/>
        <v>0</v>
      </c>
      <c r="H77" s="422">
        <f t="shared" si="21"/>
        <v>0</v>
      </c>
      <c r="I77" s="411">
        <f t="shared" si="21"/>
        <v>0</v>
      </c>
      <c r="J77" s="411">
        <f t="shared" si="21"/>
        <v>0</v>
      </c>
      <c r="K77" s="411">
        <f t="shared" si="21"/>
        <v>2500000</v>
      </c>
      <c r="L77" s="411">
        <f t="shared" si="21"/>
        <v>0</v>
      </c>
      <c r="M77" s="411">
        <f t="shared" si="21"/>
        <v>0</v>
      </c>
      <c r="N77" s="411">
        <f t="shared" si="21"/>
        <v>0</v>
      </c>
      <c r="O77" s="411">
        <f t="shared" si="21"/>
        <v>2500000</v>
      </c>
    </row>
    <row r="78" spans="1:15" s="329" customFormat="1" thickBot="1" x14ac:dyDescent="0.25">
      <c r="A78" s="334">
        <v>73</v>
      </c>
      <c r="B78" s="398" t="s">
        <v>1622</v>
      </c>
      <c r="C78" s="355">
        <f t="shared" si="20"/>
        <v>0</v>
      </c>
      <c r="D78" s="355"/>
      <c r="E78" s="355"/>
      <c r="F78" s="397"/>
      <c r="G78" s="355"/>
      <c r="H78" s="408"/>
      <c r="I78" s="355"/>
      <c r="J78" s="355"/>
      <c r="K78" s="401">
        <v>2500000</v>
      </c>
      <c r="L78" s="395"/>
      <c r="M78" s="355"/>
      <c r="N78" s="355"/>
      <c r="O78" s="355">
        <f>SUM(C78)+SUM(H78:N78)</f>
        <v>2500000</v>
      </c>
    </row>
    <row r="79" spans="1:15" s="410" customFormat="1" thickBot="1" x14ac:dyDescent="0.25">
      <c r="A79" s="334">
        <v>74</v>
      </c>
      <c r="B79" s="413" t="s">
        <v>360</v>
      </c>
      <c r="C79" s="412">
        <f t="shared" si="20"/>
        <v>0</v>
      </c>
      <c r="D79" s="411">
        <f t="shared" ref="D79:O79" si="22">SUM(D80:D81)</f>
        <v>0</v>
      </c>
      <c r="E79" s="411">
        <f t="shared" si="22"/>
        <v>0</v>
      </c>
      <c r="F79" s="423">
        <f t="shared" si="22"/>
        <v>0</v>
      </c>
      <c r="G79" s="423">
        <f t="shared" si="22"/>
        <v>0</v>
      </c>
      <c r="H79" s="422">
        <f t="shared" si="22"/>
        <v>0</v>
      </c>
      <c r="I79" s="411">
        <f t="shared" si="22"/>
        <v>0</v>
      </c>
      <c r="J79" s="411">
        <f t="shared" si="22"/>
        <v>0</v>
      </c>
      <c r="K79" s="411">
        <f t="shared" si="22"/>
        <v>0</v>
      </c>
      <c r="L79" s="411">
        <f t="shared" si="22"/>
        <v>3000000</v>
      </c>
      <c r="M79" s="411">
        <f t="shared" si="22"/>
        <v>0</v>
      </c>
      <c r="N79" s="411">
        <f t="shared" si="22"/>
        <v>0</v>
      </c>
      <c r="O79" s="411">
        <f t="shared" si="22"/>
        <v>3000000</v>
      </c>
    </row>
    <row r="80" spans="1:15" s="410" customFormat="1" ht="12" x14ac:dyDescent="0.2">
      <c r="A80" s="334">
        <v>75</v>
      </c>
      <c r="B80" s="421" t="s">
        <v>359</v>
      </c>
      <c r="C80" s="395">
        <f t="shared" si="20"/>
        <v>0</v>
      </c>
      <c r="D80" s="418"/>
      <c r="E80" s="418"/>
      <c r="F80" s="420"/>
      <c r="G80" s="418"/>
      <c r="H80" s="419"/>
      <c r="I80" s="418"/>
      <c r="J80" s="418"/>
      <c r="K80" s="355"/>
      <c r="L80" s="401">
        <v>2500000</v>
      </c>
      <c r="M80" s="418"/>
      <c r="N80" s="418"/>
      <c r="O80" s="395">
        <f>SUM(C80)+SUM(H80:N80)</f>
        <v>2500000</v>
      </c>
    </row>
    <row r="81" spans="1:15" s="414" customFormat="1" thickBot="1" x14ac:dyDescent="0.25">
      <c r="A81" s="334">
        <v>76</v>
      </c>
      <c r="B81" s="417" t="s">
        <v>358</v>
      </c>
      <c r="C81" s="395">
        <f t="shared" si="20"/>
        <v>0</v>
      </c>
      <c r="D81" s="395"/>
      <c r="E81" s="395"/>
      <c r="F81" s="416"/>
      <c r="G81" s="395"/>
      <c r="H81" s="415"/>
      <c r="I81" s="395"/>
      <c r="J81" s="395"/>
      <c r="K81" s="395"/>
      <c r="L81" s="401">
        <v>500000</v>
      </c>
      <c r="M81" s="395"/>
      <c r="N81" s="395"/>
      <c r="O81" s="395">
        <f>SUM(C81)+SUM(H81:N81)</f>
        <v>500000</v>
      </c>
    </row>
    <row r="82" spans="1:15" s="410" customFormat="1" thickBot="1" x14ac:dyDescent="0.25">
      <c r="A82" s="334">
        <v>77</v>
      </c>
      <c r="B82" s="413" t="s">
        <v>357</v>
      </c>
      <c r="C82" s="412">
        <f t="shared" si="20"/>
        <v>0</v>
      </c>
      <c r="D82" s="411">
        <f t="shared" ref="D82:O82" si="23">SUM(D83:D84)</f>
        <v>0</v>
      </c>
      <c r="E82" s="411">
        <f t="shared" si="23"/>
        <v>0</v>
      </c>
      <c r="F82" s="411">
        <f t="shared" si="23"/>
        <v>0</v>
      </c>
      <c r="G82" s="411">
        <f t="shared" si="23"/>
        <v>0</v>
      </c>
      <c r="H82" s="411">
        <f t="shared" si="23"/>
        <v>914001</v>
      </c>
      <c r="I82" s="411">
        <f t="shared" si="23"/>
        <v>0</v>
      </c>
      <c r="J82" s="411">
        <f t="shared" si="23"/>
        <v>0</v>
      </c>
      <c r="K82" s="411">
        <f t="shared" si="23"/>
        <v>0</v>
      </c>
      <c r="L82" s="411">
        <f t="shared" si="23"/>
        <v>0</v>
      </c>
      <c r="M82" s="411">
        <f t="shared" si="23"/>
        <v>13000000</v>
      </c>
      <c r="N82" s="411">
        <f t="shared" si="23"/>
        <v>0</v>
      </c>
      <c r="O82" s="411">
        <f t="shared" si="23"/>
        <v>13914001</v>
      </c>
    </row>
    <row r="83" spans="1:15" s="329" customFormat="1" ht="12" x14ac:dyDescent="0.2">
      <c r="A83" s="334">
        <v>78</v>
      </c>
      <c r="B83" s="398" t="s">
        <v>1154</v>
      </c>
      <c r="C83" s="355">
        <f t="shared" si="20"/>
        <v>0</v>
      </c>
      <c r="D83" s="355"/>
      <c r="E83" s="355"/>
      <c r="F83" s="397"/>
      <c r="G83" s="355"/>
      <c r="H83" s="409">
        <v>914001</v>
      </c>
      <c r="I83" s="355"/>
      <c r="J83" s="355"/>
      <c r="K83" s="355"/>
      <c r="L83" s="355"/>
      <c r="M83" s="355"/>
      <c r="N83" s="355"/>
      <c r="O83" s="355">
        <f t="shared" ref="O83:O93" si="24">SUM(C83)+SUM(H83:N83)</f>
        <v>914001</v>
      </c>
    </row>
    <row r="84" spans="1:15" s="329" customFormat="1" ht="12" x14ac:dyDescent="0.2">
      <c r="A84" s="334">
        <v>79</v>
      </c>
      <c r="B84" s="398" t="s">
        <v>356</v>
      </c>
      <c r="C84" s="355">
        <f t="shared" si="20"/>
        <v>0</v>
      </c>
      <c r="D84" s="355"/>
      <c r="E84" s="355"/>
      <c r="F84" s="397"/>
      <c r="G84" s="355"/>
      <c r="H84" s="408"/>
      <c r="I84" s="355"/>
      <c r="J84" s="355"/>
      <c r="K84" s="355"/>
      <c r="L84" s="355"/>
      <c r="M84" s="355">
        <v>13000000</v>
      </c>
      <c r="N84" s="355"/>
      <c r="O84" s="355">
        <f t="shared" si="24"/>
        <v>13000000</v>
      </c>
    </row>
    <row r="85" spans="1:15" s="329" customFormat="1" ht="12" x14ac:dyDescent="0.2">
      <c r="A85" s="334">
        <v>80</v>
      </c>
      <c r="B85" s="407" t="s">
        <v>355</v>
      </c>
      <c r="C85" s="406">
        <f t="shared" si="20"/>
        <v>0</v>
      </c>
      <c r="D85" s="403">
        <f t="shared" ref="D85:N85" si="25">SUM(D86:D93)</f>
        <v>0</v>
      </c>
      <c r="E85" s="403">
        <f t="shared" si="25"/>
        <v>0</v>
      </c>
      <c r="F85" s="405">
        <f t="shared" si="25"/>
        <v>0</v>
      </c>
      <c r="G85" s="405">
        <f t="shared" si="25"/>
        <v>0</v>
      </c>
      <c r="H85" s="404">
        <f t="shared" si="25"/>
        <v>0</v>
      </c>
      <c r="I85" s="403">
        <f t="shared" si="25"/>
        <v>0</v>
      </c>
      <c r="J85" s="403">
        <f t="shared" si="25"/>
        <v>0</v>
      </c>
      <c r="K85" s="403">
        <f t="shared" si="25"/>
        <v>0</v>
      </c>
      <c r="L85" s="403">
        <f t="shared" si="25"/>
        <v>0</v>
      </c>
      <c r="M85" s="403">
        <f t="shared" si="25"/>
        <v>0</v>
      </c>
      <c r="N85" s="403">
        <f t="shared" si="25"/>
        <v>13440991</v>
      </c>
      <c r="O85" s="403">
        <f t="shared" si="24"/>
        <v>13440991</v>
      </c>
    </row>
    <row r="86" spans="1:15" s="329" customFormat="1" ht="12" x14ac:dyDescent="0.2">
      <c r="A86" s="334">
        <v>81</v>
      </c>
      <c r="B86" s="398" t="s">
        <v>354</v>
      </c>
      <c r="C86" s="355">
        <f t="shared" si="20"/>
        <v>0</v>
      </c>
      <c r="D86" s="355"/>
      <c r="E86" s="355"/>
      <c r="F86" s="397"/>
      <c r="G86" s="355"/>
      <c r="H86" s="399"/>
      <c r="I86" s="355"/>
      <c r="J86" s="355"/>
      <c r="K86" s="355"/>
      <c r="L86" s="355"/>
      <c r="M86" s="355"/>
      <c r="N86" s="355">
        <v>5044000</v>
      </c>
      <c r="O86" s="355">
        <f t="shared" si="24"/>
        <v>5044000</v>
      </c>
    </row>
    <row r="87" spans="1:15" s="329" customFormat="1" ht="12" x14ac:dyDescent="0.2">
      <c r="A87" s="334">
        <v>82</v>
      </c>
      <c r="B87" s="398" t="s">
        <v>353</v>
      </c>
      <c r="C87" s="355">
        <f t="shared" si="20"/>
        <v>0</v>
      </c>
      <c r="D87" s="355"/>
      <c r="E87" s="355"/>
      <c r="F87" s="397"/>
      <c r="G87" s="355"/>
      <c r="H87" s="355"/>
      <c r="I87" s="355"/>
      <c r="J87" s="355"/>
      <c r="K87" s="355"/>
      <c r="L87" s="355"/>
      <c r="M87" s="355"/>
      <c r="N87" s="355">
        <v>1195000</v>
      </c>
      <c r="O87" s="355">
        <f t="shared" si="24"/>
        <v>1195000</v>
      </c>
    </row>
    <row r="88" spans="1:15" s="329" customFormat="1" ht="12" x14ac:dyDescent="0.2">
      <c r="A88" s="334">
        <v>83</v>
      </c>
      <c r="B88" s="402" t="s">
        <v>352</v>
      </c>
      <c r="C88" s="355">
        <f t="shared" si="20"/>
        <v>0</v>
      </c>
      <c r="D88" s="355"/>
      <c r="E88" s="355"/>
      <c r="F88" s="397"/>
      <c r="G88" s="355"/>
      <c r="H88" s="399"/>
      <c r="I88" s="355"/>
      <c r="J88" s="355"/>
      <c r="K88" s="355"/>
      <c r="L88" s="355"/>
      <c r="M88" s="355"/>
      <c r="N88" s="401">
        <v>198343</v>
      </c>
      <c r="O88" s="355">
        <f t="shared" si="24"/>
        <v>198343</v>
      </c>
    </row>
    <row r="89" spans="1:15" s="329" customFormat="1" ht="12" x14ac:dyDescent="0.2">
      <c r="A89" s="334">
        <v>84</v>
      </c>
      <c r="B89" s="398" t="s">
        <v>351</v>
      </c>
      <c r="C89" s="355">
        <f t="shared" si="20"/>
        <v>0</v>
      </c>
      <c r="D89" s="355"/>
      <c r="E89" s="355"/>
      <c r="F89" s="397"/>
      <c r="G89" s="355"/>
      <c r="H89" s="399"/>
      <c r="I89" s="355"/>
      <c r="J89" s="355"/>
      <c r="K89" s="355"/>
      <c r="L89" s="355"/>
      <c r="M89" s="355"/>
      <c r="N89" s="355">
        <v>2987500</v>
      </c>
      <c r="O89" s="355">
        <f t="shared" si="24"/>
        <v>2987500</v>
      </c>
    </row>
    <row r="90" spans="1:15" s="329" customFormat="1" ht="12" x14ac:dyDescent="0.2">
      <c r="A90" s="334">
        <v>85</v>
      </c>
      <c r="B90" s="398" t="s">
        <v>350</v>
      </c>
      <c r="C90" s="355">
        <f t="shared" si="20"/>
        <v>0</v>
      </c>
      <c r="D90" s="355"/>
      <c r="E90" s="355"/>
      <c r="F90" s="397"/>
      <c r="G90" s="355"/>
      <c r="H90" s="399"/>
      <c r="I90" s="355"/>
      <c r="J90" s="355"/>
      <c r="K90" s="355"/>
      <c r="L90" s="355"/>
      <c r="M90" s="355"/>
      <c r="N90" s="355">
        <v>1264000</v>
      </c>
      <c r="O90" s="355">
        <f t="shared" si="24"/>
        <v>1264000</v>
      </c>
    </row>
    <row r="91" spans="1:15" s="329" customFormat="1" ht="11.25" customHeight="1" x14ac:dyDescent="0.2">
      <c r="A91" s="334">
        <v>86</v>
      </c>
      <c r="B91" s="398" t="s">
        <v>347</v>
      </c>
      <c r="C91" s="355">
        <f t="shared" si="20"/>
        <v>0</v>
      </c>
      <c r="D91" s="355"/>
      <c r="E91" s="355"/>
      <c r="F91" s="397"/>
      <c r="G91" s="355"/>
      <c r="H91" s="396"/>
      <c r="I91" s="355"/>
      <c r="J91" s="355"/>
      <c r="K91" s="355"/>
      <c r="L91" s="395"/>
      <c r="M91" s="355"/>
      <c r="N91" s="355">
        <v>448125</v>
      </c>
      <c r="O91" s="355">
        <f t="shared" si="24"/>
        <v>448125</v>
      </c>
    </row>
    <row r="92" spans="1:15" s="329" customFormat="1" ht="12" x14ac:dyDescent="0.2">
      <c r="A92" s="334">
        <v>87</v>
      </c>
      <c r="B92" s="398" t="s">
        <v>948</v>
      </c>
      <c r="C92" s="355">
        <f t="shared" si="20"/>
        <v>0</v>
      </c>
      <c r="D92" s="355"/>
      <c r="E92" s="355"/>
      <c r="F92" s="397"/>
      <c r="G92" s="355"/>
      <c r="H92" s="396"/>
      <c r="I92" s="355"/>
      <c r="J92" s="355"/>
      <c r="K92" s="355"/>
      <c r="L92" s="395"/>
      <c r="M92" s="355"/>
      <c r="N92" s="355">
        <v>2304023</v>
      </c>
      <c r="O92" s="355">
        <f t="shared" si="24"/>
        <v>2304023</v>
      </c>
    </row>
    <row r="93" spans="1:15" s="329" customFormat="1" thickBot="1" x14ac:dyDescent="0.25">
      <c r="A93" s="334">
        <v>88</v>
      </c>
      <c r="B93" s="332"/>
      <c r="C93" s="392">
        <f t="shared" si="20"/>
        <v>0</v>
      </c>
      <c r="D93" s="392"/>
      <c r="E93" s="392"/>
      <c r="F93" s="394"/>
      <c r="G93" s="392"/>
      <c r="H93" s="393"/>
      <c r="I93" s="392"/>
      <c r="J93" s="392"/>
      <c r="K93" s="392"/>
      <c r="L93" s="392"/>
      <c r="M93" s="392"/>
      <c r="N93" s="392"/>
      <c r="O93" s="355">
        <f t="shared" si="24"/>
        <v>0</v>
      </c>
    </row>
    <row r="94" spans="1:15" s="329" customFormat="1" thickBot="1" x14ac:dyDescent="0.25">
      <c r="A94" s="334">
        <v>89</v>
      </c>
      <c r="B94" s="391" t="s">
        <v>346</v>
      </c>
      <c r="C94" s="388">
        <f t="shared" ref="C94:O94" si="26">C7+C15+C25+C39+C45</f>
        <v>31858261</v>
      </c>
      <c r="D94" s="388">
        <f t="shared" si="26"/>
        <v>11725182</v>
      </c>
      <c r="E94" s="388">
        <f t="shared" si="26"/>
        <v>2727074</v>
      </c>
      <c r="F94" s="390">
        <f t="shared" si="26"/>
        <v>17406005</v>
      </c>
      <c r="G94" s="390">
        <f t="shared" si="26"/>
        <v>0</v>
      </c>
      <c r="H94" s="389">
        <f t="shared" si="26"/>
        <v>3514501</v>
      </c>
      <c r="I94" s="388">
        <f t="shared" si="26"/>
        <v>1434680</v>
      </c>
      <c r="J94" s="388">
        <f t="shared" si="26"/>
        <v>0</v>
      </c>
      <c r="K94" s="388">
        <f t="shared" si="26"/>
        <v>10989790</v>
      </c>
      <c r="L94" s="388">
        <f t="shared" si="26"/>
        <v>6958214</v>
      </c>
      <c r="M94" s="388">
        <f t="shared" si="26"/>
        <v>13000000</v>
      </c>
      <c r="N94" s="388">
        <f t="shared" si="26"/>
        <v>13440991</v>
      </c>
      <c r="O94" s="388">
        <f t="shared" si="26"/>
        <v>81196437</v>
      </c>
    </row>
    <row r="95" spans="1:15" s="329" customFormat="1" ht="15.75" customHeight="1" x14ac:dyDescent="0.2">
      <c r="A95" s="334">
        <v>90</v>
      </c>
      <c r="B95" s="387" t="s">
        <v>345</v>
      </c>
      <c r="C95" s="383">
        <f t="shared" ref="C95:C129" si="27">SUM(D95:F95)</f>
        <v>0</v>
      </c>
      <c r="D95" s="386"/>
      <c r="E95" s="386"/>
      <c r="F95" s="382"/>
      <c r="G95" s="385"/>
      <c r="H95" s="384"/>
      <c r="I95" s="383"/>
      <c r="J95" s="383"/>
      <c r="K95" s="382"/>
      <c r="L95" s="382"/>
      <c r="M95" s="382">
        <v>73798932</v>
      </c>
      <c r="N95" s="382"/>
      <c r="O95" s="355">
        <f t="shared" ref="O95:O129" si="28">SUM(C95)+SUM(H95:N95)</f>
        <v>73798932</v>
      </c>
    </row>
    <row r="96" spans="1:15" s="329" customFormat="1" ht="15.75" customHeight="1" x14ac:dyDescent="0.2">
      <c r="A96" s="334">
        <v>91</v>
      </c>
      <c r="B96" s="370" t="s">
        <v>344</v>
      </c>
      <c r="C96" s="369">
        <f t="shared" si="27"/>
        <v>0</v>
      </c>
      <c r="D96" s="381"/>
      <c r="E96" s="381"/>
      <c r="F96" s="364"/>
      <c r="G96" s="368"/>
      <c r="H96" s="367"/>
      <c r="I96" s="366"/>
      <c r="J96" s="366"/>
      <c r="K96" s="364"/>
      <c r="L96" s="364"/>
      <c r="M96" s="364">
        <v>11120745</v>
      </c>
      <c r="N96" s="364"/>
      <c r="O96" s="355">
        <f t="shared" si="28"/>
        <v>11120745</v>
      </c>
    </row>
    <row r="97" spans="1:15" s="329" customFormat="1" ht="15.75" customHeight="1" x14ac:dyDescent="0.2">
      <c r="A97" s="334">
        <v>92</v>
      </c>
      <c r="B97" s="370" t="s">
        <v>343</v>
      </c>
      <c r="C97" s="369">
        <f t="shared" si="27"/>
        <v>0</v>
      </c>
      <c r="D97" s="381"/>
      <c r="E97" s="381"/>
      <c r="F97" s="380"/>
      <c r="G97" s="368"/>
      <c r="H97" s="367"/>
      <c r="I97" s="366"/>
      <c r="J97" s="366"/>
      <c r="K97" s="380"/>
      <c r="L97" s="380"/>
      <c r="M97" s="380">
        <v>13879255</v>
      </c>
      <c r="N97" s="380"/>
      <c r="O97" s="355">
        <f t="shared" si="28"/>
        <v>13879255</v>
      </c>
    </row>
    <row r="98" spans="1:15" s="329" customFormat="1" ht="15.75" customHeight="1" x14ac:dyDescent="0.2">
      <c r="A98" s="334">
        <v>93</v>
      </c>
      <c r="B98" s="370" t="s">
        <v>342</v>
      </c>
      <c r="C98" s="369">
        <f t="shared" si="27"/>
        <v>0</v>
      </c>
      <c r="D98" s="381"/>
      <c r="E98" s="381"/>
      <c r="F98" s="380"/>
      <c r="G98" s="368"/>
      <c r="H98" s="367"/>
      <c r="I98" s="366"/>
      <c r="J98" s="366"/>
      <c r="K98" s="380"/>
      <c r="L98" s="380"/>
      <c r="M98" s="380">
        <v>4000000</v>
      </c>
      <c r="N98" s="380"/>
      <c r="O98" s="355">
        <f t="shared" si="28"/>
        <v>4000000</v>
      </c>
    </row>
    <row r="99" spans="1:15" s="329" customFormat="1" ht="15.75" customHeight="1" x14ac:dyDescent="0.2">
      <c r="A99" s="334">
        <v>94</v>
      </c>
      <c r="B99" s="370" t="s">
        <v>341</v>
      </c>
      <c r="C99" s="369">
        <f t="shared" si="27"/>
        <v>0</v>
      </c>
      <c r="D99" s="381"/>
      <c r="E99" s="381"/>
      <c r="F99" s="380"/>
      <c r="G99" s="368"/>
      <c r="H99" s="367"/>
      <c r="I99" s="366"/>
      <c r="J99" s="366"/>
      <c r="K99" s="380"/>
      <c r="L99" s="380"/>
      <c r="M99" s="380">
        <v>4000000</v>
      </c>
      <c r="N99" s="380"/>
      <c r="O99" s="355">
        <f t="shared" si="28"/>
        <v>4000000</v>
      </c>
    </row>
    <row r="100" spans="1:15" s="329" customFormat="1" ht="15.75" customHeight="1" x14ac:dyDescent="0.2">
      <c r="A100" s="334">
        <v>95</v>
      </c>
      <c r="B100" s="370" t="s">
        <v>340</v>
      </c>
      <c r="C100" s="369">
        <f t="shared" si="27"/>
        <v>2460000</v>
      </c>
      <c r="D100" s="364"/>
      <c r="E100" s="364"/>
      <c r="F100" s="364">
        <v>2460000</v>
      </c>
      <c r="G100" s="368"/>
      <c r="H100" s="367"/>
      <c r="I100" s="366"/>
      <c r="J100" s="366"/>
      <c r="K100" s="364"/>
      <c r="L100" s="364"/>
      <c r="M100" s="364"/>
      <c r="N100" s="364"/>
      <c r="O100" s="355">
        <f t="shared" si="28"/>
        <v>2460000</v>
      </c>
    </row>
    <row r="101" spans="1:15" s="329" customFormat="1" ht="15.75" customHeight="1" x14ac:dyDescent="0.2">
      <c r="A101" s="334">
        <v>96</v>
      </c>
      <c r="B101" s="372" t="s">
        <v>128</v>
      </c>
      <c r="C101" s="369">
        <f t="shared" si="27"/>
        <v>0</v>
      </c>
      <c r="D101" s="364"/>
      <c r="E101" s="364"/>
      <c r="F101" s="364"/>
      <c r="G101" s="368"/>
      <c r="H101" s="367"/>
      <c r="I101" s="366"/>
      <c r="J101" s="366"/>
      <c r="K101" s="373">
        <v>381000</v>
      </c>
      <c r="L101" s="364"/>
      <c r="M101" s="364"/>
      <c r="N101" s="364"/>
      <c r="O101" s="355">
        <f t="shared" si="28"/>
        <v>381000</v>
      </c>
    </row>
    <row r="102" spans="1:15" s="329" customFormat="1" ht="15.75" customHeight="1" x14ac:dyDescent="0.2">
      <c r="A102" s="334">
        <v>97</v>
      </c>
      <c r="B102" s="372" t="s">
        <v>129</v>
      </c>
      <c r="C102" s="369">
        <f t="shared" si="27"/>
        <v>0</v>
      </c>
      <c r="D102" s="364"/>
      <c r="E102" s="364"/>
      <c r="F102" s="364"/>
      <c r="G102" s="368"/>
      <c r="H102" s="367"/>
      <c r="I102" s="366"/>
      <c r="J102" s="366"/>
      <c r="K102" s="373">
        <v>381000</v>
      </c>
      <c r="L102" s="364"/>
      <c r="M102" s="364"/>
      <c r="N102" s="364"/>
      <c r="O102" s="355">
        <f t="shared" si="28"/>
        <v>381000</v>
      </c>
    </row>
    <row r="103" spans="1:15" s="329" customFormat="1" ht="15.75" customHeight="1" x14ac:dyDescent="0.2">
      <c r="A103" s="334">
        <v>98</v>
      </c>
      <c r="B103" s="379" t="s">
        <v>339</v>
      </c>
      <c r="C103" s="369">
        <f t="shared" si="27"/>
        <v>0</v>
      </c>
      <c r="D103" s="364"/>
      <c r="E103" s="364"/>
      <c r="F103" s="364"/>
      <c r="G103" s="368"/>
      <c r="H103" s="367"/>
      <c r="I103" s="366"/>
      <c r="J103" s="366"/>
      <c r="K103" s="376">
        <v>1247775</v>
      </c>
      <c r="L103" s="364"/>
      <c r="M103" s="364"/>
      <c r="N103" s="364"/>
      <c r="O103" s="355">
        <f t="shared" si="28"/>
        <v>1247775</v>
      </c>
    </row>
    <row r="104" spans="1:15" s="329" customFormat="1" ht="15.75" customHeight="1" x14ac:dyDescent="0.2">
      <c r="A104" s="334">
        <v>99</v>
      </c>
      <c r="B104" s="379" t="s">
        <v>338</v>
      </c>
      <c r="C104" s="369">
        <f t="shared" si="27"/>
        <v>0</v>
      </c>
      <c r="D104" s="364"/>
      <c r="E104" s="364"/>
      <c r="F104" s="364"/>
      <c r="G104" s="368"/>
      <c r="H104" s="367"/>
      <c r="I104" s="366"/>
      <c r="J104" s="366"/>
      <c r="K104" s="376">
        <v>640000</v>
      </c>
      <c r="L104" s="364"/>
      <c r="M104" s="364"/>
      <c r="N104" s="364"/>
      <c r="O104" s="355">
        <f t="shared" si="28"/>
        <v>640000</v>
      </c>
    </row>
    <row r="105" spans="1:15" s="329" customFormat="1" ht="15.75" customHeight="1" x14ac:dyDescent="0.2">
      <c r="A105" s="334">
        <v>100</v>
      </c>
      <c r="B105" s="370" t="s">
        <v>337</v>
      </c>
      <c r="C105" s="369">
        <f t="shared" si="27"/>
        <v>0</v>
      </c>
      <c r="D105" s="364"/>
      <c r="E105" s="364"/>
      <c r="F105" s="364"/>
      <c r="G105" s="368"/>
      <c r="H105" s="367"/>
      <c r="I105" s="366"/>
      <c r="J105" s="366"/>
      <c r="K105" s="376">
        <v>964378</v>
      </c>
      <c r="L105" s="364"/>
      <c r="M105" s="364"/>
      <c r="N105" s="364"/>
      <c r="O105" s="355">
        <f t="shared" si="28"/>
        <v>964378</v>
      </c>
    </row>
    <row r="106" spans="1:15" s="329" customFormat="1" ht="15.75" customHeight="1" x14ac:dyDescent="0.2">
      <c r="A106" s="334">
        <v>101</v>
      </c>
      <c r="B106" s="370" t="s">
        <v>336</v>
      </c>
      <c r="C106" s="369">
        <f t="shared" si="27"/>
        <v>0</v>
      </c>
      <c r="D106" s="364"/>
      <c r="E106" s="364"/>
      <c r="F106" s="364"/>
      <c r="G106" s="368"/>
      <c r="H106" s="367"/>
      <c r="I106" s="366"/>
      <c r="J106" s="366"/>
      <c r="K106" s="376">
        <v>3315970</v>
      </c>
      <c r="L106" s="364"/>
      <c r="M106" s="364"/>
      <c r="N106" s="364"/>
      <c r="O106" s="355">
        <f t="shared" si="28"/>
        <v>3315970</v>
      </c>
    </row>
    <row r="107" spans="1:15" s="329" customFormat="1" ht="15.75" customHeight="1" x14ac:dyDescent="0.2">
      <c r="A107" s="334">
        <v>102</v>
      </c>
      <c r="B107" s="370" t="s">
        <v>335</v>
      </c>
      <c r="C107" s="369">
        <f t="shared" si="27"/>
        <v>0</v>
      </c>
      <c r="D107" s="364"/>
      <c r="E107" s="364"/>
      <c r="F107" s="364"/>
      <c r="G107" s="368"/>
      <c r="H107" s="367"/>
      <c r="I107" s="366"/>
      <c r="J107" s="366"/>
      <c r="K107" s="376">
        <v>212321</v>
      </c>
      <c r="L107" s="364"/>
      <c r="M107" s="364"/>
      <c r="N107" s="364"/>
      <c r="O107" s="355">
        <f t="shared" si="28"/>
        <v>212321</v>
      </c>
    </row>
    <row r="108" spans="1:15" s="329" customFormat="1" ht="15.75" customHeight="1" x14ac:dyDescent="0.2">
      <c r="A108" s="334">
        <v>103</v>
      </c>
      <c r="B108" s="378" t="s">
        <v>136</v>
      </c>
      <c r="C108" s="369">
        <f t="shared" si="27"/>
        <v>0</v>
      </c>
      <c r="D108" s="364"/>
      <c r="E108" s="364"/>
      <c r="F108" s="364"/>
      <c r="G108" s="368"/>
      <c r="H108" s="367"/>
      <c r="I108" s="366"/>
      <c r="J108" s="366"/>
      <c r="K108" s="365"/>
      <c r="L108" s="373">
        <v>152400</v>
      </c>
      <c r="M108" s="364"/>
      <c r="N108" s="364"/>
      <c r="O108" s="355">
        <f t="shared" si="28"/>
        <v>152400</v>
      </c>
    </row>
    <row r="109" spans="1:15" s="329" customFormat="1" ht="15.75" customHeight="1" x14ac:dyDescent="0.2">
      <c r="A109" s="334">
        <v>104</v>
      </c>
      <c r="B109" s="378" t="s">
        <v>158</v>
      </c>
      <c r="C109" s="369">
        <f t="shared" si="27"/>
        <v>0</v>
      </c>
      <c r="D109" s="364"/>
      <c r="E109" s="364"/>
      <c r="F109" s="364"/>
      <c r="G109" s="368"/>
      <c r="H109" s="367"/>
      <c r="I109" s="366"/>
      <c r="J109" s="366"/>
      <c r="K109" s="365"/>
      <c r="L109" s="373">
        <v>762000</v>
      </c>
      <c r="M109" s="364"/>
      <c r="N109" s="364"/>
      <c r="O109" s="355">
        <f t="shared" si="28"/>
        <v>762000</v>
      </c>
    </row>
    <row r="110" spans="1:15" s="329" customFormat="1" ht="15.75" customHeight="1" x14ac:dyDescent="0.2">
      <c r="A110" s="334">
        <v>105</v>
      </c>
      <c r="B110" s="372" t="s">
        <v>138</v>
      </c>
      <c r="C110" s="369">
        <f t="shared" si="27"/>
        <v>0</v>
      </c>
      <c r="D110" s="364"/>
      <c r="E110" s="364"/>
      <c r="F110" s="364"/>
      <c r="G110" s="368"/>
      <c r="H110" s="367"/>
      <c r="I110" s="366"/>
      <c r="J110" s="366"/>
      <c r="K110" s="365"/>
      <c r="L110" s="373">
        <v>50800</v>
      </c>
      <c r="M110" s="364"/>
      <c r="N110" s="364"/>
      <c r="O110" s="355">
        <f t="shared" si="28"/>
        <v>50800</v>
      </c>
    </row>
    <row r="111" spans="1:15" s="329" customFormat="1" ht="15.75" customHeight="1" x14ac:dyDescent="0.2">
      <c r="A111" s="334">
        <v>106</v>
      </c>
      <c r="B111" s="372" t="s">
        <v>334</v>
      </c>
      <c r="C111" s="369">
        <f t="shared" si="27"/>
        <v>0</v>
      </c>
      <c r="D111" s="364"/>
      <c r="E111" s="364"/>
      <c r="F111" s="364"/>
      <c r="G111" s="368"/>
      <c r="H111" s="367"/>
      <c r="I111" s="366"/>
      <c r="J111" s="366"/>
      <c r="K111" s="365"/>
      <c r="L111" s="373">
        <v>190500</v>
      </c>
      <c r="M111" s="364"/>
      <c r="N111" s="364"/>
      <c r="O111" s="355">
        <f t="shared" si="28"/>
        <v>190500</v>
      </c>
    </row>
    <row r="112" spans="1:15" s="329" customFormat="1" ht="15.75" customHeight="1" x14ac:dyDescent="0.2">
      <c r="A112" s="334">
        <v>107</v>
      </c>
      <c r="B112" s="372" t="s">
        <v>333</v>
      </c>
      <c r="C112" s="369">
        <f t="shared" si="27"/>
        <v>0</v>
      </c>
      <c r="D112" s="364"/>
      <c r="E112" s="364"/>
      <c r="F112" s="364"/>
      <c r="G112" s="368"/>
      <c r="H112" s="367"/>
      <c r="I112" s="366"/>
      <c r="J112" s="366"/>
      <c r="K112" s="365"/>
      <c r="L112" s="373">
        <v>181940</v>
      </c>
      <c r="M112" s="364"/>
      <c r="N112" s="364"/>
      <c r="O112" s="355">
        <f t="shared" si="28"/>
        <v>181940</v>
      </c>
    </row>
    <row r="113" spans="1:15" s="329" customFormat="1" ht="15.75" customHeight="1" x14ac:dyDescent="0.2">
      <c r="A113" s="334">
        <v>108</v>
      </c>
      <c r="B113" s="372" t="s">
        <v>332</v>
      </c>
      <c r="C113" s="369">
        <f t="shared" si="27"/>
        <v>0</v>
      </c>
      <c r="D113" s="364"/>
      <c r="E113" s="364"/>
      <c r="F113" s="364"/>
      <c r="G113" s="368"/>
      <c r="H113" s="367"/>
      <c r="I113" s="366"/>
      <c r="J113" s="366"/>
      <c r="K113" s="365"/>
      <c r="L113" s="373">
        <v>88900</v>
      </c>
      <c r="M113" s="364"/>
      <c r="N113" s="364"/>
      <c r="O113" s="355">
        <f t="shared" si="28"/>
        <v>88900</v>
      </c>
    </row>
    <row r="114" spans="1:15" s="329" customFormat="1" ht="15.75" customHeight="1" x14ac:dyDescent="0.2">
      <c r="A114" s="334">
        <v>109</v>
      </c>
      <c r="B114" s="379" t="s">
        <v>143</v>
      </c>
      <c r="C114" s="369">
        <f t="shared" si="27"/>
        <v>0</v>
      </c>
      <c r="D114" s="364"/>
      <c r="E114" s="364"/>
      <c r="F114" s="364"/>
      <c r="G114" s="368"/>
      <c r="H114" s="367"/>
      <c r="I114" s="366"/>
      <c r="J114" s="366"/>
      <c r="K114" s="365"/>
      <c r="L114" s="376">
        <v>381000</v>
      </c>
      <c r="M114" s="364"/>
      <c r="N114" s="364"/>
      <c r="O114" s="355">
        <f t="shared" si="28"/>
        <v>381000</v>
      </c>
    </row>
    <row r="115" spans="1:15" s="329" customFormat="1" ht="15.75" customHeight="1" x14ac:dyDescent="0.2">
      <c r="A115" s="334">
        <v>110</v>
      </c>
      <c r="B115" s="378" t="s">
        <v>156</v>
      </c>
      <c r="C115" s="369">
        <f t="shared" si="27"/>
        <v>0</v>
      </c>
      <c r="D115" s="364"/>
      <c r="E115" s="364"/>
      <c r="F115" s="364"/>
      <c r="G115" s="368"/>
      <c r="H115" s="367"/>
      <c r="I115" s="366"/>
      <c r="J115" s="366"/>
      <c r="K115" s="365"/>
      <c r="L115" s="373">
        <v>508000</v>
      </c>
      <c r="M115" s="364"/>
      <c r="N115" s="364"/>
      <c r="O115" s="355">
        <f t="shared" si="28"/>
        <v>508000</v>
      </c>
    </row>
    <row r="116" spans="1:15" s="329" customFormat="1" ht="15.75" customHeight="1" x14ac:dyDescent="0.2">
      <c r="A116" s="334">
        <v>111</v>
      </c>
      <c r="B116" s="372" t="s">
        <v>137</v>
      </c>
      <c r="C116" s="369">
        <f t="shared" si="27"/>
        <v>0</v>
      </c>
      <c r="D116" s="364"/>
      <c r="E116" s="364"/>
      <c r="F116" s="364"/>
      <c r="G116" s="368"/>
      <c r="H116" s="367"/>
      <c r="I116" s="366"/>
      <c r="J116" s="366"/>
      <c r="K116" s="365"/>
      <c r="L116" s="373">
        <v>660450</v>
      </c>
      <c r="M116" s="364"/>
      <c r="N116" s="364"/>
      <c r="O116" s="355">
        <f t="shared" si="28"/>
        <v>660450</v>
      </c>
    </row>
    <row r="117" spans="1:15" s="329" customFormat="1" ht="15.75" customHeight="1" x14ac:dyDescent="0.2">
      <c r="A117" s="334">
        <v>112</v>
      </c>
      <c r="B117" s="372" t="s">
        <v>331</v>
      </c>
      <c r="C117" s="369">
        <f t="shared" si="27"/>
        <v>0</v>
      </c>
      <c r="D117" s="364"/>
      <c r="E117" s="364"/>
      <c r="F117" s="364"/>
      <c r="G117" s="368"/>
      <c r="H117" s="367"/>
      <c r="I117" s="366"/>
      <c r="J117" s="366"/>
      <c r="K117" s="365"/>
      <c r="L117" s="373">
        <v>311569</v>
      </c>
      <c r="M117" s="364"/>
      <c r="N117" s="364"/>
      <c r="O117" s="355">
        <f t="shared" si="28"/>
        <v>311569</v>
      </c>
    </row>
    <row r="118" spans="1:15" s="329" customFormat="1" ht="15.75" customHeight="1" x14ac:dyDescent="0.2">
      <c r="A118" s="334">
        <v>113</v>
      </c>
      <c r="B118" s="372" t="s">
        <v>139</v>
      </c>
      <c r="C118" s="369">
        <f t="shared" si="27"/>
        <v>0</v>
      </c>
      <c r="D118" s="364"/>
      <c r="E118" s="364"/>
      <c r="F118" s="364"/>
      <c r="G118" s="368"/>
      <c r="H118" s="367"/>
      <c r="I118" s="366"/>
      <c r="J118" s="366"/>
      <c r="K118" s="365"/>
      <c r="L118" s="373">
        <v>1905000</v>
      </c>
      <c r="M118" s="364"/>
      <c r="N118" s="364"/>
      <c r="O118" s="355">
        <f t="shared" si="28"/>
        <v>1905000</v>
      </c>
    </row>
    <row r="119" spans="1:15" s="329" customFormat="1" ht="15.75" customHeight="1" x14ac:dyDescent="0.2">
      <c r="A119" s="334">
        <v>114</v>
      </c>
      <c r="B119" s="372" t="s">
        <v>140</v>
      </c>
      <c r="C119" s="369">
        <f t="shared" si="27"/>
        <v>0</v>
      </c>
      <c r="D119" s="364"/>
      <c r="E119" s="364"/>
      <c r="F119" s="364"/>
      <c r="G119" s="368"/>
      <c r="H119" s="367"/>
      <c r="I119" s="366"/>
      <c r="J119" s="366"/>
      <c r="K119" s="365"/>
      <c r="L119" s="373">
        <v>635000</v>
      </c>
      <c r="M119" s="364"/>
      <c r="N119" s="364"/>
      <c r="O119" s="355">
        <f t="shared" si="28"/>
        <v>635000</v>
      </c>
    </row>
    <row r="120" spans="1:15" s="329" customFormat="1" ht="15.75" customHeight="1" x14ac:dyDescent="0.2">
      <c r="A120" s="334">
        <v>115</v>
      </c>
      <c r="B120" s="378" t="s">
        <v>135</v>
      </c>
      <c r="C120" s="369">
        <f t="shared" si="27"/>
        <v>0</v>
      </c>
      <c r="D120" s="364"/>
      <c r="E120" s="364"/>
      <c r="F120" s="364"/>
      <c r="G120" s="368"/>
      <c r="H120" s="367"/>
      <c r="I120" s="366"/>
      <c r="J120" s="366"/>
      <c r="K120" s="365"/>
      <c r="L120" s="373">
        <v>635000</v>
      </c>
      <c r="M120" s="364"/>
      <c r="N120" s="364"/>
      <c r="O120" s="355">
        <f t="shared" si="28"/>
        <v>635000</v>
      </c>
    </row>
    <row r="121" spans="1:15" s="329" customFormat="1" ht="15.75" customHeight="1" x14ac:dyDescent="0.2">
      <c r="A121" s="334">
        <v>116</v>
      </c>
      <c r="B121" s="377" t="s">
        <v>186</v>
      </c>
      <c r="C121" s="369">
        <f t="shared" si="27"/>
        <v>0</v>
      </c>
      <c r="D121" s="364"/>
      <c r="E121" s="364"/>
      <c r="F121" s="364"/>
      <c r="G121" s="368"/>
      <c r="H121" s="367"/>
      <c r="I121" s="366"/>
      <c r="J121" s="366"/>
      <c r="K121" s="365"/>
      <c r="L121" s="376">
        <v>254000</v>
      </c>
      <c r="M121" s="364"/>
      <c r="N121" s="364"/>
      <c r="O121" s="355">
        <f t="shared" si="28"/>
        <v>254000</v>
      </c>
    </row>
    <row r="122" spans="1:15" s="329" customFormat="1" ht="15.75" customHeight="1" x14ac:dyDescent="0.2">
      <c r="A122" s="334">
        <v>117</v>
      </c>
      <c r="B122" s="375" t="s">
        <v>330</v>
      </c>
      <c r="C122" s="369">
        <f t="shared" si="27"/>
        <v>0</v>
      </c>
      <c r="D122" s="364"/>
      <c r="E122" s="364"/>
      <c r="F122" s="364"/>
      <c r="G122" s="368"/>
      <c r="H122" s="367"/>
      <c r="I122" s="366"/>
      <c r="J122" s="366"/>
      <c r="K122" s="365"/>
      <c r="L122" s="373">
        <v>1070000</v>
      </c>
      <c r="M122" s="364"/>
      <c r="N122" s="364"/>
      <c r="O122" s="355">
        <f t="shared" si="28"/>
        <v>1070000</v>
      </c>
    </row>
    <row r="123" spans="1:15" s="329" customFormat="1" ht="15.75" customHeight="1" x14ac:dyDescent="0.2">
      <c r="A123" s="334">
        <v>118</v>
      </c>
      <c r="B123" s="374" t="s">
        <v>329</v>
      </c>
      <c r="C123" s="369">
        <f t="shared" si="27"/>
        <v>0</v>
      </c>
      <c r="D123" s="364"/>
      <c r="E123" s="364"/>
      <c r="F123" s="364"/>
      <c r="G123" s="368"/>
      <c r="H123" s="367"/>
      <c r="I123" s="366"/>
      <c r="J123" s="366"/>
      <c r="K123" s="365"/>
      <c r="L123" s="373">
        <v>184347</v>
      </c>
      <c r="M123" s="364"/>
      <c r="N123" s="364"/>
      <c r="O123" s="355">
        <f t="shared" si="28"/>
        <v>184347</v>
      </c>
    </row>
    <row r="124" spans="1:15" s="329" customFormat="1" ht="15.75" customHeight="1" x14ac:dyDescent="0.2">
      <c r="A124" s="334">
        <v>119</v>
      </c>
      <c r="B124" s="370" t="s">
        <v>328</v>
      </c>
      <c r="C124" s="369">
        <f t="shared" si="27"/>
        <v>5000000</v>
      </c>
      <c r="D124" s="364">
        <v>4504505</v>
      </c>
      <c r="E124" s="364">
        <v>495495</v>
      </c>
      <c r="F124" s="364"/>
      <c r="G124" s="368"/>
      <c r="H124" s="367"/>
      <c r="I124" s="366"/>
      <c r="J124" s="366"/>
      <c r="K124" s="365"/>
      <c r="L124" s="364"/>
      <c r="M124" s="364"/>
      <c r="N124" s="364"/>
      <c r="O124" s="355">
        <f t="shared" si="28"/>
        <v>5000000</v>
      </c>
    </row>
    <row r="125" spans="1:15" s="329" customFormat="1" ht="15.75" customHeight="1" x14ac:dyDescent="0.2">
      <c r="A125" s="334">
        <v>120</v>
      </c>
      <c r="B125" s="372" t="s">
        <v>327</v>
      </c>
      <c r="C125" s="369">
        <f t="shared" si="27"/>
        <v>55661577</v>
      </c>
      <c r="D125" s="364"/>
      <c r="E125" s="364"/>
      <c r="F125" s="364">
        <v>55661577</v>
      </c>
      <c r="G125" s="368"/>
      <c r="H125" s="367"/>
      <c r="I125" s="366"/>
      <c r="J125" s="366"/>
      <c r="K125" s="365"/>
      <c r="L125" s="371"/>
      <c r="M125" s="364"/>
      <c r="N125" s="364"/>
      <c r="O125" s="355">
        <f t="shared" si="28"/>
        <v>55661577</v>
      </c>
    </row>
    <row r="126" spans="1:15" s="329" customFormat="1" ht="15.75" customHeight="1" x14ac:dyDescent="0.2">
      <c r="A126" s="334">
        <v>121</v>
      </c>
      <c r="B126" s="370" t="s">
        <v>326</v>
      </c>
      <c r="C126" s="369">
        <f t="shared" si="27"/>
        <v>0</v>
      </c>
      <c r="D126" s="364"/>
      <c r="E126" s="364"/>
      <c r="F126" s="364"/>
      <c r="G126" s="368"/>
      <c r="H126" s="367"/>
      <c r="I126" s="366"/>
      <c r="J126" s="366"/>
      <c r="K126" s="365"/>
      <c r="L126" s="364"/>
      <c r="M126" s="364"/>
      <c r="N126" s="364">
        <v>12185293</v>
      </c>
      <c r="O126" s="355">
        <f t="shared" si="28"/>
        <v>12185293</v>
      </c>
    </row>
    <row r="127" spans="1:15" s="329" customFormat="1" ht="15.75" customHeight="1" x14ac:dyDescent="0.2">
      <c r="A127" s="334">
        <v>122</v>
      </c>
      <c r="B127" s="370" t="s">
        <v>325</v>
      </c>
      <c r="C127" s="369">
        <f t="shared" si="27"/>
        <v>3194450</v>
      </c>
      <c r="D127" s="364"/>
      <c r="E127" s="364"/>
      <c r="F127" s="364">
        <v>3194450</v>
      </c>
      <c r="G127" s="368"/>
      <c r="H127" s="367"/>
      <c r="I127" s="366"/>
      <c r="J127" s="366"/>
      <c r="K127" s="365"/>
      <c r="L127" s="364"/>
      <c r="M127" s="364"/>
      <c r="N127" s="364"/>
      <c r="O127" s="355">
        <f t="shared" si="28"/>
        <v>3194450</v>
      </c>
    </row>
    <row r="128" spans="1:15" s="329" customFormat="1" ht="15.75" customHeight="1" x14ac:dyDescent="0.2">
      <c r="A128" s="334">
        <v>123</v>
      </c>
      <c r="B128" s="370" t="s">
        <v>324</v>
      </c>
      <c r="C128" s="369">
        <f t="shared" si="27"/>
        <v>1689568</v>
      </c>
      <c r="D128" s="364">
        <v>1246500</v>
      </c>
      <c r="E128" s="364">
        <v>243068</v>
      </c>
      <c r="F128" s="364">
        <v>200000</v>
      </c>
      <c r="G128" s="368"/>
      <c r="H128" s="367"/>
      <c r="I128" s="366"/>
      <c r="J128" s="366"/>
      <c r="K128" s="365"/>
      <c r="L128" s="365"/>
      <c r="M128" s="364"/>
      <c r="N128" s="364"/>
      <c r="O128" s="355">
        <f t="shared" si="28"/>
        <v>1689568</v>
      </c>
    </row>
    <row r="129" spans="1:15" s="329" customFormat="1" ht="15.75" customHeight="1" x14ac:dyDescent="0.2">
      <c r="A129" s="334">
        <v>124</v>
      </c>
      <c r="B129" s="363"/>
      <c r="C129" s="357">
        <f t="shared" si="27"/>
        <v>0</v>
      </c>
      <c r="D129" s="356"/>
      <c r="E129" s="356"/>
      <c r="F129" s="356"/>
      <c r="G129" s="362"/>
      <c r="H129" s="361"/>
      <c r="I129" s="360"/>
      <c r="J129" s="360"/>
      <c r="K129" s="359"/>
      <c r="L129" s="358"/>
      <c r="M129" s="357"/>
      <c r="N129" s="356"/>
      <c r="O129" s="355">
        <f t="shared" si="28"/>
        <v>0</v>
      </c>
    </row>
    <row r="130" spans="1:15" s="329" customFormat="1" thickBot="1" x14ac:dyDescent="0.25">
      <c r="A130" s="334">
        <v>125</v>
      </c>
      <c r="B130" s="354" t="s">
        <v>323</v>
      </c>
      <c r="C130" s="351">
        <f t="shared" ref="C130:O130" si="29">SUM(C95:C129)</f>
        <v>68005595</v>
      </c>
      <c r="D130" s="351">
        <f t="shared" si="29"/>
        <v>5751005</v>
      </c>
      <c r="E130" s="351">
        <f t="shared" si="29"/>
        <v>738563</v>
      </c>
      <c r="F130" s="353">
        <f t="shared" si="29"/>
        <v>61516027</v>
      </c>
      <c r="G130" s="353">
        <f t="shared" si="29"/>
        <v>0</v>
      </c>
      <c r="H130" s="352">
        <f t="shared" si="29"/>
        <v>0</v>
      </c>
      <c r="I130" s="351">
        <f t="shared" si="29"/>
        <v>0</v>
      </c>
      <c r="J130" s="351">
        <f t="shared" si="29"/>
        <v>0</v>
      </c>
      <c r="K130" s="351">
        <f t="shared" si="29"/>
        <v>7142444</v>
      </c>
      <c r="L130" s="351">
        <f t="shared" si="29"/>
        <v>7970906</v>
      </c>
      <c r="M130" s="351">
        <f t="shared" si="29"/>
        <v>106798932</v>
      </c>
      <c r="N130" s="351">
        <f t="shared" si="29"/>
        <v>12185293</v>
      </c>
      <c r="O130" s="351">
        <f t="shared" si="29"/>
        <v>202103170</v>
      </c>
    </row>
    <row r="131" spans="1:15" s="329" customFormat="1" thickBot="1" x14ac:dyDescent="0.25">
      <c r="A131" s="334">
        <v>126</v>
      </c>
      <c r="B131" s="350" t="s">
        <v>322</v>
      </c>
      <c r="C131" s="347">
        <f t="shared" ref="C131:O131" si="30">C94+C130</f>
        <v>99863856</v>
      </c>
      <c r="D131" s="347">
        <f t="shared" si="30"/>
        <v>17476187</v>
      </c>
      <c r="E131" s="347">
        <f t="shared" si="30"/>
        <v>3465637</v>
      </c>
      <c r="F131" s="349">
        <f t="shared" si="30"/>
        <v>78922032</v>
      </c>
      <c r="G131" s="349">
        <f t="shared" si="30"/>
        <v>0</v>
      </c>
      <c r="H131" s="348">
        <f t="shared" si="30"/>
        <v>3514501</v>
      </c>
      <c r="I131" s="347">
        <f t="shared" si="30"/>
        <v>1434680</v>
      </c>
      <c r="J131" s="347">
        <f t="shared" si="30"/>
        <v>0</v>
      </c>
      <c r="K131" s="347">
        <f t="shared" si="30"/>
        <v>18132234</v>
      </c>
      <c r="L131" s="347">
        <f t="shared" si="30"/>
        <v>14929120</v>
      </c>
      <c r="M131" s="347">
        <f t="shared" si="30"/>
        <v>119798932</v>
      </c>
      <c r="N131" s="347">
        <f t="shared" si="30"/>
        <v>25626284</v>
      </c>
      <c r="O131" s="707">
        <f t="shared" si="30"/>
        <v>283299607</v>
      </c>
    </row>
    <row r="132" spans="1:15" s="329" customFormat="1" thickBot="1" x14ac:dyDescent="0.25">
      <c r="A132" s="334"/>
    </row>
    <row r="133" spans="1:15" s="329" customFormat="1" ht="12" x14ac:dyDescent="0.2">
      <c r="A133" s="334"/>
      <c r="B133" s="346" t="s">
        <v>321</v>
      </c>
      <c r="C133" s="345"/>
      <c r="D133" s="344">
        <f t="shared" ref="D133:I133" si="31">D131</f>
        <v>17476187</v>
      </c>
      <c r="E133" s="344">
        <f t="shared" si="31"/>
        <v>3465637</v>
      </c>
      <c r="F133" s="344">
        <f t="shared" si="31"/>
        <v>78922032</v>
      </c>
      <c r="G133" s="344">
        <f t="shared" si="31"/>
        <v>0</v>
      </c>
      <c r="H133" s="344">
        <f t="shared" si="31"/>
        <v>3514501</v>
      </c>
      <c r="I133" s="344">
        <f t="shared" si="31"/>
        <v>1434680</v>
      </c>
      <c r="J133" s="344"/>
      <c r="K133" s="344"/>
      <c r="L133" s="344"/>
      <c r="M133" s="344">
        <f>+M100+M101</f>
        <v>0</v>
      </c>
      <c r="N133" s="343"/>
      <c r="O133" s="342">
        <f>SUM(D133:N133)</f>
        <v>104813037</v>
      </c>
    </row>
    <row r="134" spans="1:15" s="329" customFormat="1" ht="12" x14ac:dyDescent="0.2">
      <c r="A134" s="334"/>
      <c r="B134" s="340" t="s">
        <v>307</v>
      </c>
      <c r="C134" s="339"/>
      <c r="D134" s="338"/>
      <c r="E134" s="338"/>
      <c r="F134" s="338"/>
      <c r="G134" s="338"/>
      <c r="H134" s="338"/>
      <c r="I134" s="338"/>
      <c r="J134" s="341">
        <f>J131</f>
        <v>0</v>
      </c>
      <c r="K134" s="336">
        <f>K131</f>
        <v>18132234</v>
      </c>
      <c r="L134" s="336">
        <f>L131</f>
        <v>14929120</v>
      </c>
      <c r="M134" s="336">
        <f>M131-M133</f>
        <v>119798932</v>
      </c>
      <c r="N134" s="336"/>
      <c r="O134" s="335">
        <f>SUM(D134:N134)</f>
        <v>152860286</v>
      </c>
    </row>
    <row r="135" spans="1:15" s="329" customFormat="1" ht="12" x14ac:dyDescent="0.2">
      <c r="A135" s="334"/>
      <c r="B135" s="340" t="s">
        <v>320</v>
      </c>
      <c r="C135" s="339"/>
      <c r="D135" s="338"/>
      <c r="E135" s="338"/>
      <c r="F135" s="338"/>
      <c r="G135" s="338"/>
      <c r="H135" s="338"/>
      <c r="I135" s="338"/>
      <c r="J135" s="338"/>
      <c r="K135" s="337"/>
      <c r="L135" s="337"/>
      <c r="M135" s="337"/>
      <c r="N135" s="336">
        <f>N131</f>
        <v>25626284</v>
      </c>
      <c r="O135" s="335">
        <f>SUM(D135:N135)</f>
        <v>25626284</v>
      </c>
    </row>
    <row r="136" spans="1:15" s="329" customFormat="1" thickBot="1" x14ac:dyDescent="0.25">
      <c r="A136" s="334"/>
      <c r="B136" s="333" t="s">
        <v>46</v>
      </c>
      <c r="C136" s="332"/>
      <c r="D136" s="331">
        <f t="shared" ref="D136:N136" si="32">SUM(D133:D135)</f>
        <v>17476187</v>
      </c>
      <c r="E136" s="331">
        <f t="shared" si="32"/>
        <v>3465637</v>
      </c>
      <c r="F136" s="331">
        <f t="shared" si="32"/>
        <v>78922032</v>
      </c>
      <c r="G136" s="331">
        <f t="shared" si="32"/>
        <v>0</v>
      </c>
      <c r="H136" s="331">
        <f t="shared" si="32"/>
        <v>3514501</v>
      </c>
      <c r="I136" s="331">
        <f t="shared" si="32"/>
        <v>1434680</v>
      </c>
      <c r="J136" s="331">
        <f t="shared" si="32"/>
        <v>0</v>
      </c>
      <c r="K136" s="331">
        <f t="shared" si="32"/>
        <v>18132234</v>
      </c>
      <c r="L136" s="331">
        <f t="shared" si="32"/>
        <v>14929120</v>
      </c>
      <c r="M136" s="331">
        <f t="shared" si="32"/>
        <v>119798932</v>
      </c>
      <c r="N136" s="331">
        <f t="shared" si="32"/>
        <v>25626284</v>
      </c>
      <c r="O136" s="330">
        <f>SUM(D136:N136)</f>
        <v>283299607</v>
      </c>
    </row>
    <row r="137" spans="1:15" x14ac:dyDescent="0.2">
      <c r="A137" s="327"/>
      <c r="K137" s="328"/>
      <c r="L137" s="328"/>
      <c r="M137" s="328"/>
      <c r="N137" s="328"/>
      <c r="O137" s="328"/>
    </row>
    <row r="138" spans="1:15" x14ac:dyDescent="0.2">
      <c r="A138" s="327"/>
      <c r="K138" s="328"/>
      <c r="L138" s="328"/>
      <c r="M138" s="328"/>
      <c r="N138" s="328"/>
      <c r="O138" s="328"/>
    </row>
    <row r="139" spans="1:15" x14ac:dyDescent="0.2">
      <c r="A139" s="327"/>
      <c r="K139" s="328"/>
      <c r="L139" s="328"/>
      <c r="M139" s="328"/>
      <c r="N139" s="328"/>
      <c r="O139" s="328"/>
    </row>
    <row r="140" spans="1:15" x14ac:dyDescent="0.2">
      <c r="A140" s="327"/>
      <c r="K140" s="328"/>
      <c r="L140" s="328"/>
      <c r="M140" s="328"/>
      <c r="N140" s="328"/>
      <c r="O140" s="328"/>
    </row>
    <row r="141" spans="1:15" x14ac:dyDescent="0.2">
      <c r="A141" s="327"/>
      <c r="K141" s="328"/>
      <c r="L141" s="328"/>
      <c r="M141" s="328"/>
      <c r="N141" s="328"/>
      <c r="O141" s="328"/>
    </row>
    <row r="142" spans="1:15" x14ac:dyDescent="0.2">
      <c r="A142" s="327"/>
      <c r="K142" s="328"/>
      <c r="L142" s="328"/>
      <c r="M142" s="328"/>
      <c r="N142" s="328"/>
      <c r="O142" s="328"/>
    </row>
    <row r="143" spans="1:15" x14ac:dyDescent="0.2">
      <c r="A143" s="327"/>
      <c r="K143" s="328"/>
      <c r="L143" s="328"/>
      <c r="M143" s="328"/>
      <c r="N143" s="328"/>
      <c r="O143" s="328"/>
    </row>
    <row r="144" spans="1:15" x14ac:dyDescent="0.2">
      <c r="A144" s="327"/>
    </row>
    <row r="145" spans="1:1" x14ac:dyDescent="0.2">
      <c r="A145" s="327"/>
    </row>
    <row r="146" spans="1:1" x14ac:dyDescent="0.2">
      <c r="A146" s="327"/>
    </row>
    <row r="147" spans="1:1" x14ac:dyDescent="0.2">
      <c r="A147" s="327"/>
    </row>
    <row r="148" spans="1:1" x14ac:dyDescent="0.2">
      <c r="A148" s="327"/>
    </row>
    <row r="149" spans="1:1" x14ac:dyDescent="0.2">
      <c r="A149" s="327"/>
    </row>
    <row r="150" spans="1:1" x14ac:dyDescent="0.2">
      <c r="A150" s="327"/>
    </row>
    <row r="151" spans="1:1" x14ac:dyDescent="0.2">
      <c r="A151" s="327"/>
    </row>
    <row r="152" spans="1:1" x14ac:dyDescent="0.2">
      <c r="A152" s="327"/>
    </row>
    <row r="153" spans="1:1" x14ac:dyDescent="0.2">
      <c r="A153" s="327"/>
    </row>
    <row r="154" spans="1:1" x14ac:dyDescent="0.2">
      <c r="A154" s="327"/>
    </row>
    <row r="155" spans="1:1" x14ac:dyDescent="0.2">
      <c r="A155" s="327"/>
    </row>
    <row r="156" spans="1:1" x14ac:dyDescent="0.2">
      <c r="A156" s="327"/>
    </row>
    <row r="157" spans="1:1" x14ac:dyDescent="0.2">
      <c r="A157" s="326"/>
    </row>
    <row r="158" spans="1:1" x14ac:dyDescent="0.2">
      <c r="A158" s="327"/>
    </row>
    <row r="159" spans="1:1" x14ac:dyDescent="0.2">
      <c r="A159" s="327"/>
    </row>
    <row r="160" spans="1:1" x14ac:dyDescent="0.2">
      <c r="A160" s="326"/>
    </row>
    <row r="161" spans="1:1" x14ac:dyDescent="0.2">
      <c r="A161" s="326"/>
    </row>
    <row r="162" spans="1:1" x14ac:dyDescent="0.2">
      <c r="A162" s="327"/>
    </row>
    <row r="163" spans="1:1" x14ac:dyDescent="0.2">
      <c r="A163" s="327"/>
    </row>
    <row r="164" spans="1:1" x14ac:dyDescent="0.2">
      <c r="A164" s="327"/>
    </row>
    <row r="165" spans="1:1" x14ac:dyDescent="0.2">
      <c r="A165" s="327"/>
    </row>
    <row r="166" spans="1:1" x14ac:dyDescent="0.2">
      <c r="A166" s="327"/>
    </row>
    <row r="167" spans="1:1" x14ac:dyDescent="0.2">
      <c r="A167" s="327"/>
    </row>
    <row r="168" spans="1:1" x14ac:dyDescent="0.2">
      <c r="A168" s="326"/>
    </row>
    <row r="169" spans="1:1" x14ac:dyDescent="0.2">
      <c r="A169" s="326"/>
    </row>
    <row r="170" spans="1:1" x14ac:dyDescent="0.2">
      <c r="A170" s="326"/>
    </row>
    <row r="171" spans="1:1" x14ac:dyDescent="0.2">
      <c r="A171" s="326"/>
    </row>
    <row r="172" spans="1:1" x14ac:dyDescent="0.2">
      <c r="A172" s="326"/>
    </row>
    <row r="173" spans="1:1" x14ac:dyDescent="0.2">
      <c r="A173" s="326"/>
    </row>
    <row r="174" spans="1:1" x14ac:dyDescent="0.2">
      <c r="A174" s="326"/>
    </row>
    <row r="175" spans="1:1" x14ac:dyDescent="0.2">
      <c r="A175" s="326"/>
    </row>
    <row r="176" spans="1:1" x14ac:dyDescent="0.2">
      <c r="A176" s="326"/>
    </row>
    <row r="177" spans="1:1" x14ac:dyDescent="0.2">
      <c r="A177" s="326"/>
    </row>
    <row r="178" spans="1:1" x14ac:dyDescent="0.2">
      <c r="A178" s="326"/>
    </row>
    <row r="179" spans="1:1" x14ac:dyDescent="0.2">
      <c r="A179" s="326"/>
    </row>
    <row r="180" spans="1:1" x14ac:dyDescent="0.2">
      <c r="A180" s="326"/>
    </row>
    <row r="181" spans="1:1" x14ac:dyDescent="0.2">
      <c r="A181" s="326"/>
    </row>
    <row r="182" spans="1:1" x14ac:dyDescent="0.2">
      <c r="A182" s="326"/>
    </row>
    <row r="183" spans="1:1" x14ac:dyDescent="0.2">
      <c r="A183" s="326"/>
    </row>
    <row r="184" spans="1:1" x14ac:dyDescent="0.2">
      <c r="A184" s="326"/>
    </row>
    <row r="185" spans="1:1" x14ac:dyDescent="0.2">
      <c r="A185" s="326"/>
    </row>
    <row r="186" spans="1:1" x14ac:dyDescent="0.2">
      <c r="A186" s="326"/>
    </row>
    <row r="187" spans="1:1" x14ac:dyDescent="0.2">
      <c r="A187" s="326"/>
    </row>
    <row r="188" spans="1:1" x14ac:dyDescent="0.2">
      <c r="A188" s="326"/>
    </row>
    <row r="189" spans="1:1" x14ac:dyDescent="0.2">
      <c r="A189" s="326"/>
    </row>
    <row r="190" spans="1:1" x14ac:dyDescent="0.2">
      <c r="A190" s="326"/>
    </row>
    <row r="191" spans="1:1" x14ac:dyDescent="0.2">
      <c r="A191" s="326"/>
    </row>
    <row r="192" spans="1:1" x14ac:dyDescent="0.2">
      <c r="A192" s="326"/>
    </row>
    <row r="193" spans="1:1" x14ac:dyDescent="0.2">
      <c r="A193" s="326"/>
    </row>
    <row r="194" spans="1:1" x14ac:dyDescent="0.2">
      <c r="A194" s="326"/>
    </row>
    <row r="195" spans="1:1" x14ac:dyDescent="0.2">
      <c r="A195" s="326"/>
    </row>
    <row r="196" spans="1:1" x14ac:dyDescent="0.2">
      <c r="A196" s="326"/>
    </row>
    <row r="197" spans="1:1" x14ac:dyDescent="0.2">
      <c r="A197" s="326"/>
    </row>
    <row r="198" spans="1:1" x14ac:dyDescent="0.2">
      <c r="A198" s="326"/>
    </row>
    <row r="199" spans="1:1" x14ac:dyDescent="0.2">
      <c r="A199" s="326"/>
    </row>
    <row r="200" spans="1:1" x14ac:dyDescent="0.2">
      <c r="A200" s="326"/>
    </row>
    <row r="201" spans="1:1" x14ac:dyDescent="0.2">
      <c r="A201" s="326"/>
    </row>
    <row r="202" spans="1:1" x14ac:dyDescent="0.2">
      <c r="A202" s="326"/>
    </row>
    <row r="203" spans="1:1" x14ac:dyDescent="0.2">
      <c r="A203" s="326"/>
    </row>
    <row r="204" spans="1:1" x14ac:dyDescent="0.2">
      <c r="A204" s="326"/>
    </row>
    <row r="205" spans="1:1" x14ac:dyDescent="0.2">
      <c r="A205" s="326"/>
    </row>
    <row r="206" spans="1:1" x14ac:dyDescent="0.2">
      <c r="A206" s="326"/>
    </row>
    <row r="207" spans="1:1" x14ac:dyDescent="0.2">
      <c r="A207" s="326"/>
    </row>
    <row r="208" spans="1:1" x14ac:dyDescent="0.2">
      <c r="A208" s="326"/>
    </row>
    <row r="209" spans="1:1" x14ac:dyDescent="0.2">
      <c r="A209" s="326"/>
    </row>
    <row r="210" spans="1:1" x14ac:dyDescent="0.2">
      <c r="A210" s="326"/>
    </row>
    <row r="211" spans="1:1" x14ac:dyDescent="0.2">
      <c r="A211" s="326"/>
    </row>
    <row r="212" spans="1:1" x14ac:dyDescent="0.2">
      <c r="A212" s="326"/>
    </row>
    <row r="213" spans="1:1" x14ac:dyDescent="0.2">
      <c r="A213" s="326"/>
    </row>
    <row r="214" spans="1:1" x14ac:dyDescent="0.2">
      <c r="A214" s="326"/>
    </row>
    <row r="215" spans="1:1" x14ac:dyDescent="0.2">
      <c r="A215" s="326"/>
    </row>
    <row r="216" spans="1:1" x14ac:dyDescent="0.2">
      <c r="A216" s="326"/>
    </row>
    <row r="217" spans="1:1" x14ac:dyDescent="0.2">
      <c r="A217" s="326"/>
    </row>
    <row r="218" spans="1:1" x14ac:dyDescent="0.2">
      <c r="A218" s="326"/>
    </row>
    <row r="219" spans="1:1" x14ac:dyDescent="0.2">
      <c r="A219" s="326"/>
    </row>
    <row r="220" spans="1:1" x14ac:dyDescent="0.2">
      <c r="A220" s="326"/>
    </row>
    <row r="221" spans="1:1" x14ac:dyDescent="0.2">
      <c r="A221" s="326"/>
    </row>
    <row r="222" spans="1:1" x14ac:dyDescent="0.2">
      <c r="A222" s="326"/>
    </row>
    <row r="223" spans="1:1" x14ac:dyDescent="0.2">
      <c r="A223" s="326"/>
    </row>
    <row r="224" spans="1:1" x14ac:dyDescent="0.2">
      <c r="A224" s="326"/>
    </row>
    <row r="225" spans="1:1" x14ac:dyDescent="0.2">
      <c r="A225" s="326"/>
    </row>
    <row r="226" spans="1:1" x14ac:dyDescent="0.2">
      <c r="A226" s="326"/>
    </row>
    <row r="227" spans="1:1" x14ac:dyDescent="0.2">
      <c r="A227" s="326"/>
    </row>
    <row r="228" spans="1:1" x14ac:dyDescent="0.2">
      <c r="A228" s="326"/>
    </row>
    <row r="229" spans="1:1" x14ac:dyDescent="0.2">
      <c r="A229" s="326"/>
    </row>
    <row r="230" spans="1:1" x14ac:dyDescent="0.2">
      <c r="A230" s="326"/>
    </row>
    <row r="231" spans="1:1" x14ac:dyDescent="0.2">
      <c r="A231" s="326"/>
    </row>
    <row r="232" spans="1:1" x14ac:dyDescent="0.2">
      <c r="A232" s="326"/>
    </row>
    <row r="233" spans="1:1" x14ac:dyDescent="0.2">
      <c r="A233" s="326"/>
    </row>
    <row r="234" spans="1:1" x14ac:dyDescent="0.2">
      <c r="A234" s="326"/>
    </row>
    <row r="235" spans="1:1" x14ac:dyDescent="0.2">
      <c r="A235" s="326"/>
    </row>
    <row r="236" spans="1:1" x14ac:dyDescent="0.2">
      <c r="A236" s="326"/>
    </row>
    <row r="237" spans="1:1" x14ac:dyDescent="0.2">
      <c r="A237" s="326"/>
    </row>
    <row r="238" spans="1:1" x14ac:dyDescent="0.2">
      <c r="A238" s="326"/>
    </row>
    <row r="239" spans="1:1" x14ac:dyDescent="0.2">
      <c r="A239" s="326"/>
    </row>
    <row r="240" spans="1:1" x14ac:dyDescent="0.2">
      <c r="A240" s="326"/>
    </row>
    <row r="241" spans="1:1" x14ac:dyDescent="0.2">
      <c r="A241" s="326"/>
    </row>
    <row r="242" spans="1:1" x14ac:dyDescent="0.2">
      <c r="A242" s="326"/>
    </row>
    <row r="243" spans="1:1" x14ac:dyDescent="0.2">
      <c r="A243" s="326"/>
    </row>
    <row r="244" spans="1:1" x14ac:dyDescent="0.2">
      <c r="A244" s="326"/>
    </row>
    <row r="245" spans="1:1" x14ac:dyDescent="0.2">
      <c r="A245" s="326"/>
    </row>
    <row r="246" spans="1:1" x14ac:dyDescent="0.2">
      <c r="A246" s="326"/>
    </row>
    <row r="247" spans="1:1" x14ac:dyDescent="0.2">
      <c r="A247" s="326"/>
    </row>
    <row r="248" spans="1:1" x14ac:dyDescent="0.2">
      <c r="A248" s="326"/>
    </row>
    <row r="249" spans="1:1" x14ac:dyDescent="0.2">
      <c r="A249" s="326"/>
    </row>
    <row r="250" spans="1:1" x14ac:dyDescent="0.2">
      <c r="A250" s="326"/>
    </row>
    <row r="251" spans="1:1" x14ac:dyDescent="0.2">
      <c r="A251" s="326"/>
    </row>
    <row r="252" spans="1:1" x14ac:dyDescent="0.2">
      <c r="A252" s="326"/>
    </row>
    <row r="253" spans="1:1" x14ac:dyDescent="0.2">
      <c r="A253" s="326"/>
    </row>
    <row r="254" spans="1:1" x14ac:dyDescent="0.2">
      <c r="A254" s="326"/>
    </row>
    <row r="255" spans="1:1" x14ac:dyDescent="0.2">
      <c r="A255" s="326"/>
    </row>
    <row r="256" spans="1:1" x14ac:dyDescent="0.2">
      <c r="A256" s="326"/>
    </row>
    <row r="257" spans="1:1" x14ac:dyDescent="0.2">
      <c r="A257" s="326"/>
    </row>
    <row r="258" spans="1:1" x14ac:dyDescent="0.2">
      <c r="A258" s="326"/>
    </row>
    <row r="259" spans="1:1" x14ac:dyDescent="0.2">
      <c r="A259" s="326"/>
    </row>
    <row r="260" spans="1:1" x14ac:dyDescent="0.2">
      <c r="A260" s="326"/>
    </row>
    <row r="261" spans="1:1" x14ac:dyDescent="0.2">
      <c r="A261" s="326"/>
    </row>
    <row r="262" spans="1:1" x14ac:dyDescent="0.2">
      <c r="A262" s="326"/>
    </row>
    <row r="263" spans="1:1" x14ac:dyDescent="0.2">
      <c r="A263" s="326"/>
    </row>
    <row r="264" spans="1:1" x14ac:dyDescent="0.2">
      <c r="A264" s="326"/>
    </row>
    <row r="265" spans="1:1" x14ac:dyDescent="0.2">
      <c r="A265" s="326"/>
    </row>
    <row r="266" spans="1:1" x14ac:dyDescent="0.2">
      <c r="A266" s="326"/>
    </row>
    <row r="267" spans="1:1" x14ac:dyDescent="0.2">
      <c r="A267" s="326"/>
    </row>
    <row r="268" spans="1:1" x14ac:dyDescent="0.2">
      <c r="A268" s="326"/>
    </row>
    <row r="269" spans="1:1" x14ac:dyDescent="0.2">
      <c r="A269" s="326"/>
    </row>
    <row r="270" spans="1:1" x14ac:dyDescent="0.2">
      <c r="A270" s="326"/>
    </row>
    <row r="271" spans="1:1" x14ac:dyDescent="0.2">
      <c r="A271" s="326"/>
    </row>
    <row r="272" spans="1:1" x14ac:dyDescent="0.2">
      <c r="A272" s="326"/>
    </row>
    <row r="273" spans="1:1" x14ac:dyDescent="0.2">
      <c r="A273" s="326"/>
    </row>
    <row r="274" spans="1:1" x14ac:dyDescent="0.2">
      <c r="A274" s="326"/>
    </row>
    <row r="275" spans="1:1" x14ac:dyDescent="0.2">
      <c r="A275" s="326"/>
    </row>
    <row r="276" spans="1:1" x14ac:dyDescent="0.2">
      <c r="A276" s="326"/>
    </row>
    <row r="277" spans="1:1" x14ac:dyDescent="0.2">
      <c r="A277" s="326"/>
    </row>
    <row r="278" spans="1:1" x14ac:dyDescent="0.2">
      <c r="A278" s="326"/>
    </row>
    <row r="279" spans="1:1" x14ac:dyDescent="0.2">
      <c r="A279" s="326"/>
    </row>
    <row r="280" spans="1:1" x14ac:dyDescent="0.2">
      <c r="A280" s="326"/>
    </row>
    <row r="281" spans="1:1" x14ac:dyDescent="0.2">
      <c r="A281" s="326"/>
    </row>
    <row r="282" spans="1:1" x14ac:dyDescent="0.2">
      <c r="A282" s="326"/>
    </row>
    <row r="283" spans="1:1" x14ac:dyDescent="0.2">
      <c r="A283" s="326"/>
    </row>
    <row r="284" spans="1:1" x14ac:dyDescent="0.2">
      <c r="A284" s="326"/>
    </row>
    <row r="285" spans="1:1" x14ac:dyDescent="0.2">
      <c r="A285" s="326"/>
    </row>
    <row r="286" spans="1:1" x14ac:dyDescent="0.2">
      <c r="A286" s="326"/>
    </row>
    <row r="287" spans="1:1" x14ac:dyDescent="0.2">
      <c r="A287" s="326"/>
    </row>
    <row r="288" spans="1:1" x14ac:dyDescent="0.2">
      <c r="A288" s="326"/>
    </row>
    <row r="289" spans="1:1" x14ac:dyDescent="0.2">
      <c r="A289" s="326"/>
    </row>
    <row r="290" spans="1:1" x14ac:dyDescent="0.2">
      <c r="A290" s="326"/>
    </row>
    <row r="291" spans="1:1" x14ac:dyDescent="0.2">
      <c r="A291" s="326"/>
    </row>
    <row r="292" spans="1:1" x14ac:dyDescent="0.2">
      <c r="A292" s="326"/>
    </row>
    <row r="293" spans="1:1" x14ac:dyDescent="0.2">
      <c r="A293" s="326"/>
    </row>
    <row r="294" spans="1:1" x14ac:dyDescent="0.2">
      <c r="A294" s="326"/>
    </row>
    <row r="295" spans="1:1" x14ac:dyDescent="0.2">
      <c r="A295" s="326"/>
    </row>
    <row r="296" spans="1:1" x14ac:dyDescent="0.2">
      <c r="A296" s="326"/>
    </row>
    <row r="297" spans="1:1" x14ac:dyDescent="0.2">
      <c r="A297" s="326"/>
    </row>
    <row r="298" spans="1:1" x14ac:dyDescent="0.2">
      <c r="A298" s="326"/>
    </row>
    <row r="299" spans="1:1" x14ac:dyDescent="0.2">
      <c r="A299" s="326"/>
    </row>
    <row r="300" spans="1:1" x14ac:dyDescent="0.2">
      <c r="A300" s="326"/>
    </row>
  </sheetData>
  <pageMargins left="0.19685039370078741" right="0.19685039370078741" top="0.19685039370078741" bottom="0.19685039370078741" header="0.51181102362204722" footer="0.51181102362204722"/>
  <pageSetup paperSize="9" scale="6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B0639-D91C-4519-BFB9-4EB4634C8311}">
  <dimension ref="A1:E63"/>
  <sheetViews>
    <sheetView topLeftCell="A40" workbookViewId="0">
      <selection activeCell="D37" sqref="D37"/>
    </sheetView>
  </sheetViews>
  <sheetFormatPr defaultRowHeight="12.75" x14ac:dyDescent="0.2"/>
  <cols>
    <col min="1" max="1" width="10.140625" style="482" customWidth="1"/>
    <col min="2" max="2" width="17.7109375" style="482" customWidth="1"/>
    <col min="3" max="3" width="12.5703125" style="482" customWidth="1"/>
    <col min="4" max="4" width="16.140625" style="483" customWidth="1"/>
    <col min="5" max="249" width="9.140625" style="482"/>
    <col min="250" max="250" width="10.140625" style="482" customWidth="1"/>
    <col min="251" max="251" width="17.7109375" style="482" customWidth="1"/>
    <col min="252" max="252" width="12.5703125" style="482" customWidth="1"/>
    <col min="253" max="253" width="12.7109375" style="482" customWidth="1"/>
    <col min="254" max="254" width="15.28515625" style="482" customWidth="1"/>
    <col min="255" max="505" width="9.140625" style="482"/>
    <col min="506" max="506" width="10.140625" style="482" customWidth="1"/>
    <col min="507" max="507" width="17.7109375" style="482" customWidth="1"/>
    <col min="508" max="508" width="12.5703125" style="482" customWidth="1"/>
    <col min="509" max="509" width="12.7109375" style="482" customWidth="1"/>
    <col min="510" max="510" width="15.28515625" style="482" customWidth="1"/>
    <col min="511" max="761" width="9.140625" style="482"/>
    <col min="762" max="762" width="10.140625" style="482" customWidth="1"/>
    <col min="763" max="763" width="17.7109375" style="482" customWidth="1"/>
    <col min="764" max="764" width="12.5703125" style="482" customWidth="1"/>
    <col min="765" max="765" width="12.7109375" style="482" customWidth="1"/>
    <col min="766" max="766" width="15.28515625" style="482" customWidth="1"/>
    <col min="767" max="1017" width="9.140625" style="482"/>
    <col min="1018" max="1018" width="10.140625" style="482" customWidth="1"/>
    <col min="1019" max="1019" width="17.7109375" style="482" customWidth="1"/>
    <col min="1020" max="1020" width="12.5703125" style="482" customWidth="1"/>
    <col min="1021" max="1021" width="12.7109375" style="482" customWidth="1"/>
    <col min="1022" max="1022" width="15.28515625" style="482" customWidth="1"/>
    <col min="1023" max="1273" width="9.140625" style="482"/>
    <col min="1274" max="1274" width="10.140625" style="482" customWidth="1"/>
    <col min="1275" max="1275" width="17.7109375" style="482" customWidth="1"/>
    <col min="1276" max="1276" width="12.5703125" style="482" customWidth="1"/>
    <col min="1277" max="1277" width="12.7109375" style="482" customWidth="1"/>
    <col min="1278" max="1278" width="15.28515625" style="482" customWidth="1"/>
    <col min="1279" max="1529" width="9.140625" style="482"/>
    <col min="1530" max="1530" width="10.140625" style="482" customWidth="1"/>
    <col min="1531" max="1531" width="17.7109375" style="482" customWidth="1"/>
    <col min="1532" max="1532" width="12.5703125" style="482" customWidth="1"/>
    <col min="1533" max="1533" width="12.7109375" style="482" customWidth="1"/>
    <col min="1534" max="1534" width="15.28515625" style="482" customWidth="1"/>
    <col min="1535" max="1785" width="9.140625" style="482"/>
    <col min="1786" max="1786" width="10.140625" style="482" customWidth="1"/>
    <col min="1787" max="1787" width="17.7109375" style="482" customWidth="1"/>
    <col min="1788" max="1788" width="12.5703125" style="482" customWidth="1"/>
    <col min="1789" max="1789" width="12.7109375" style="482" customWidth="1"/>
    <col min="1790" max="1790" width="15.28515625" style="482" customWidth="1"/>
    <col min="1791" max="2041" width="9.140625" style="482"/>
    <col min="2042" max="2042" width="10.140625" style="482" customWidth="1"/>
    <col min="2043" max="2043" width="17.7109375" style="482" customWidth="1"/>
    <col min="2044" max="2044" width="12.5703125" style="482" customWidth="1"/>
    <col min="2045" max="2045" width="12.7109375" style="482" customWidth="1"/>
    <col min="2046" max="2046" width="15.28515625" style="482" customWidth="1"/>
    <col min="2047" max="2297" width="9.140625" style="482"/>
    <col min="2298" max="2298" width="10.140625" style="482" customWidth="1"/>
    <col min="2299" max="2299" width="17.7109375" style="482" customWidth="1"/>
    <col min="2300" max="2300" width="12.5703125" style="482" customWidth="1"/>
    <col min="2301" max="2301" width="12.7109375" style="482" customWidth="1"/>
    <col min="2302" max="2302" width="15.28515625" style="482" customWidth="1"/>
    <col min="2303" max="2553" width="9.140625" style="482"/>
    <col min="2554" max="2554" width="10.140625" style="482" customWidth="1"/>
    <col min="2555" max="2555" width="17.7109375" style="482" customWidth="1"/>
    <col min="2556" max="2556" width="12.5703125" style="482" customWidth="1"/>
    <col min="2557" max="2557" width="12.7109375" style="482" customWidth="1"/>
    <col min="2558" max="2558" width="15.28515625" style="482" customWidth="1"/>
    <col min="2559" max="2809" width="9.140625" style="482"/>
    <col min="2810" max="2810" width="10.140625" style="482" customWidth="1"/>
    <col min="2811" max="2811" width="17.7109375" style="482" customWidth="1"/>
    <col min="2812" max="2812" width="12.5703125" style="482" customWidth="1"/>
    <col min="2813" max="2813" width="12.7109375" style="482" customWidth="1"/>
    <col min="2814" max="2814" width="15.28515625" style="482" customWidth="1"/>
    <col min="2815" max="3065" width="9.140625" style="482"/>
    <col min="3066" max="3066" width="10.140625" style="482" customWidth="1"/>
    <col min="3067" max="3067" width="17.7109375" style="482" customWidth="1"/>
    <col min="3068" max="3068" width="12.5703125" style="482" customWidth="1"/>
    <col min="3069" max="3069" width="12.7109375" style="482" customWidth="1"/>
    <col min="3070" max="3070" width="15.28515625" style="482" customWidth="1"/>
    <col min="3071" max="3321" width="9.140625" style="482"/>
    <col min="3322" max="3322" width="10.140625" style="482" customWidth="1"/>
    <col min="3323" max="3323" width="17.7109375" style="482" customWidth="1"/>
    <col min="3324" max="3324" width="12.5703125" style="482" customWidth="1"/>
    <col min="3325" max="3325" width="12.7109375" style="482" customWidth="1"/>
    <col min="3326" max="3326" width="15.28515625" style="482" customWidth="1"/>
    <col min="3327" max="3577" width="9.140625" style="482"/>
    <col min="3578" max="3578" width="10.140625" style="482" customWidth="1"/>
    <col min="3579" max="3579" width="17.7109375" style="482" customWidth="1"/>
    <col min="3580" max="3580" width="12.5703125" style="482" customWidth="1"/>
    <col min="3581" max="3581" width="12.7109375" style="482" customWidth="1"/>
    <col min="3582" max="3582" width="15.28515625" style="482" customWidth="1"/>
    <col min="3583" max="3833" width="9.140625" style="482"/>
    <col min="3834" max="3834" width="10.140625" style="482" customWidth="1"/>
    <col min="3835" max="3835" width="17.7109375" style="482" customWidth="1"/>
    <col min="3836" max="3836" width="12.5703125" style="482" customWidth="1"/>
    <col min="3837" max="3837" width="12.7109375" style="482" customWidth="1"/>
    <col min="3838" max="3838" width="15.28515625" style="482" customWidth="1"/>
    <col min="3839" max="4089" width="9.140625" style="482"/>
    <col min="4090" max="4090" width="10.140625" style="482" customWidth="1"/>
    <col min="4091" max="4091" width="17.7109375" style="482" customWidth="1"/>
    <col min="4092" max="4092" width="12.5703125" style="482" customWidth="1"/>
    <col min="4093" max="4093" width="12.7109375" style="482" customWidth="1"/>
    <col min="4094" max="4094" width="15.28515625" style="482" customWidth="1"/>
    <col min="4095" max="4345" width="9.140625" style="482"/>
    <col min="4346" max="4346" width="10.140625" style="482" customWidth="1"/>
    <col min="4347" max="4347" width="17.7109375" style="482" customWidth="1"/>
    <col min="4348" max="4348" width="12.5703125" style="482" customWidth="1"/>
    <col min="4349" max="4349" width="12.7109375" style="482" customWidth="1"/>
    <col min="4350" max="4350" width="15.28515625" style="482" customWidth="1"/>
    <col min="4351" max="4601" width="9.140625" style="482"/>
    <col min="4602" max="4602" width="10.140625" style="482" customWidth="1"/>
    <col min="4603" max="4603" width="17.7109375" style="482" customWidth="1"/>
    <col min="4604" max="4604" width="12.5703125" style="482" customWidth="1"/>
    <col min="4605" max="4605" width="12.7109375" style="482" customWidth="1"/>
    <col min="4606" max="4606" width="15.28515625" style="482" customWidth="1"/>
    <col min="4607" max="4857" width="9.140625" style="482"/>
    <col min="4858" max="4858" width="10.140625" style="482" customWidth="1"/>
    <col min="4859" max="4859" width="17.7109375" style="482" customWidth="1"/>
    <col min="4860" max="4860" width="12.5703125" style="482" customWidth="1"/>
    <col min="4861" max="4861" width="12.7109375" style="482" customWidth="1"/>
    <col min="4862" max="4862" width="15.28515625" style="482" customWidth="1"/>
    <col min="4863" max="5113" width="9.140625" style="482"/>
    <col min="5114" max="5114" width="10.140625" style="482" customWidth="1"/>
    <col min="5115" max="5115" width="17.7109375" style="482" customWidth="1"/>
    <col min="5116" max="5116" width="12.5703125" style="482" customWidth="1"/>
    <col min="5117" max="5117" width="12.7109375" style="482" customWidth="1"/>
    <col min="5118" max="5118" width="15.28515625" style="482" customWidth="1"/>
    <col min="5119" max="5369" width="9.140625" style="482"/>
    <col min="5370" max="5370" width="10.140625" style="482" customWidth="1"/>
    <col min="5371" max="5371" width="17.7109375" style="482" customWidth="1"/>
    <col min="5372" max="5372" width="12.5703125" style="482" customWidth="1"/>
    <col min="5373" max="5373" width="12.7109375" style="482" customWidth="1"/>
    <col min="5374" max="5374" width="15.28515625" style="482" customWidth="1"/>
    <col min="5375" max="5625" width="9.140625" style="482"/>
    <col min="5626" max="5626" width="10.140625" style="482" customWidth="1"/>
    <col min="5627" max="5627" width="17.7109375" style="482" customWidth="1"/>
    <col min="5628" max="5628" width="12.5703125" style="482" customWidth="1"/>
    <col min="5629" max="5629" width="12.7109375" style="482" customWidth="1"/>
    <col min="5630" max="5630" width="15.28515625" style="482" customWidth="1"/>
    <col min="5631" max="5881" width="9.140625" style="482"/>
    <col min="5882" max="5882" width="10.140625" style="482" customWidth="1"/>
    <col min="5883" max="5883" width="17.7109375" style="482" customWidth="1"/>
    <col min="5884" max="5884" width="12.5703125" style="482" customWidth="1"/>
    <col min="5885" max="5885" width="12.7109375" style="482" customWidth="1"/>
    <col min="5886" max="5886" width="15.28515625" style="482" customWidth="1"/>
    <col min="5887" max="6137" width="9.140625" style="482"/>
    <col min="6138" max="6138" width="10.140625" style="482" customWidth="1"/>
    <col min="6139" max="6139" width="17.7109375" style="482" customWidth="1"/>
    <col min="6140" max="6140" width="12.5703125" style="482" customWidth="1"/>
    <col min="6141" max="6141" width="12.7109375" style="482" customWidth="1"/>
    <col min="6142" max="6142" width="15.28515625" style="482" customWidth="1"/>
    <col min="6143" max="6393" width="9.140625" style="482"/>
    <col min="6394" max="6394" width="10.140625" style="482" customWidth="1"/>
    <col min="6395" max="6395" width="17.7109375" style="482" customWidth="1"/>
    <col min="6396" max="6396" width="12.5703125" style="482" customWidth="1"/>
    <col min="6397" max="6397" width="12.7109375" style="482" customWidth="1"/>
    <col min="6398" max="6398" width="15.28515625" style="482" customWidth="1"/>
    <col min="6399" max="6649" width="9.140625" style="482"/>
    <col min="6650" max="6650" width="10.140625" style="482" customWidth="1"/>
    <col min="6651" max="6651" width="17.7109375" style="482" customWidth="1"/>
    <col min="6652" max="6652" width="12.5703125" style="482" customWidth="1"/>
    <col min="6653" max="6653" width="12.7109375" style="482" customWidth="1"/>
    <col min="6654" max="6654" width="15.28515625" style="482" customWidth="1"/>
    <col min="6655" max="6905" width="9.140625" style="482"/>
    <col min="6906" max="6906" width="10.140625" style="482" customWidth="1"/>
    <col min="6907" max="6907" width="17.7109375" style="482" customWidth="1"/>
    <col min="6908" max="6908" width="12.5703125" style="482" customWidth="1"/>
    <col min="6909" max="6909" width="12.7109375" style="482" customWidth="1"/>
    <col min="6910" max="6910" width="15.28515625" style="482" customWidth="1"/>
    <col min="6911" max="7161" width="9.140625" style="482"/>
    <col min="7162" max="7162" width="10.140625" style="482" customWidth="1"/>
    <col min="7163" max="7163" width="17.7109375" style="482" customWidth="1"/>
    <col min="7164" max="7164" width="12.5703125" style="482" customWidth="1"/>
    <col min="7165" max="7165" width="12.7109375" style="482" customWidth="1"/>
    <col min="7166" max="7166" width="15.28515625" style="482" customWidth="1"/>
    <col min="7167" max="7417" width="9.140625" style="482"/>
    <col min="7418" max="7418" width="10.140625" style="482" customWidth="1"/>
    <col min="7419" max="7419" width="17.7109375" style="482" customWidth="1"/>
    <col min="7420" max="7420" width="12.5703125" style="482" customWidth="1"/>
    <col min="7421" max="7421" width="12.7109375" style="482" customWidth="1"/>
    <col min="7422" max="7422" width="15.28515625" style="482" customWidth="1"/>
    <col min="7423" max="7673" width="9.140625" style="482"/>
    <col min="7674" max="7674" width="10.140625" style="482" customWidth="1"/>
    <col min="7675" max="7675" width="17.7109375" style="482" customWidth="1"/>
    <col min="7676" max="7676" width="12.5703125" style="482" customWidth="1"/>
    <col min="7677" max="7677" width="12.7109375" style="482" customWidth="1"/>
    <col min="7678" max="7678" width="15.28515625" style="482" customWidth="1"/>
    <col min="7679" max="7929" width="9.140625" style="482"/>
    <col min="7930" max="7930" width="10.140625" style="482" customWidth="1"/>
    <col min="7931" max="7931" width="17.7109375" style="482" customWidth="1"/>
    <col min="7932" max="7932" width="12.5703125" style="482" customWidth="1"/>
    <col min="7933" max="7933" width="12.7109375" style="482" customWidth="1"/>
    <col min="7934" max="7934" width="15.28515625" style="482" customWidth="1"/>
    <col min="7935" max="8185" width="9.140625" style="482"/>
    <col min="8186" max="8186" width="10.140625" style="482" customWidth="1"/>
    <col min="8187" max="8187" width="17.7109375" style="482" customWidth="1"/>
    <col min="8188" max="8188" width="12.5703125" style="482" customWidth="1"/>
    <col min="8189" max="8189" width="12.7109375" style="482" customWidth="1"/>
    <col min="8190" max="8190" width="15.28515625" style="482" customWidth="1"/>
    <col min="8191" max="8441" width="9.140625" style="482"/>
    <col min="8442" max="8442" width="10.140625" style="482" customWidth="1"/>
    <col min="8443" max="8443" width="17.7109375" style="482" customWidth="1"/>
    <col min="8444" max="8444" width="12.5703125" style="482" customWidth="1"/>
    <col min="8445" max="8445" width="12.7109375" style="482" customWidth="1"/>
    <col min="8446" max="8446" width="15.28515625" style="482" customWidth="1"/>
    <col min="8447" max="8697" width="9.140625" style="482"/>
    <col min="8698" max="8698" width="10.140625" style="482" customWidth="1"/>
    <col min="8699" max="8699" width="17.7109375" style="482" customWidth="1"/>
    <col min="8700" max="8700" width="12.5703125" style="482" customWidth="1"/>
    <col min="8701" max="8701" width="12.7109375" style="482" customWidth="1"/>
    <col min="8702" max="8702" width="15.28515625" style="482" customWidth="1"/>
    <col min="8703" max="8953" width="9.140625" style="482"/>
    <col min="8954" max="8954" width="10.140625" style="482" customWidth="1"/>
    <col min="8955" max="8955" width="17.7109375" style="482" customWidth="1"/>
    <col min="8956" max="8956" width="12.5703125" style="482" customWidth="1"/>
    <col min="8957" max="8957" width="12.7109375" style="482" customWidth="1"/>
    <col min="8958" max="8958" width="15.28515625" style="482" customWidth="1"/>
    <col min="8959" max="9209" width="9.140625" style="482"/>
    <col min="9210" max="9210" width="10.140625" style="482" customWidth="1"/>
    <col min="9211" max="9211" width="17.7109375" style="482" customWidth="1"/>
    <col min="9212" max="9212" width="12.5703125" style="482" customWidth="1"/>
    <col min="9213" max="9213" width="12.7109375" style="482" customWidth="1"/>
    <col min="9214" max="9214" width="15.28515625" style="482" customWidth="1"/>
    <col min="9215" max="9465" width="9.140625" style="482"/>
    <col min="9466" max="9466" width="10.140625" style="482" customWidth="1"/>
    <col min="9467" max="9467" width="17.7109375" style="482" customWidth="1"/>
    <col min="9468" max="9468" width="12.5703125" style="482" customWidth="1"/>
    <col min="9469" max="9469" width="12.7109375" style="482" customWidth="1"/>
    <col min="9470" max="9470" width="15.28515625" style="482" customWidth="1"/>
    <col min="9471" max="9721" width="9.140625" style="482"/>
    <col min="9722" max="9722" width="10.140625" style="482" customWidth="1"/>
    <col min="9723" max="9723" width="17.7109375" style="482" customWidth="1"/>
    <col min="9724" max="9724" width="12.5703125" style="482" customWidth="1"/>
    <col min="9725" max="9725" width="12.7109375" style="482" customWidth="1"/>
    <col min="9726" max="9726" width="15.28515625" style="482" customWidth="1"/>
    <col min="9727" max="9977" width="9.140625" style="482"/>
    <col min="9978" max="9978" width="10.140625" style="482" customWidth="1"/>
    <col min="9979" max="9979" width="17.7109375" style="482" customWidth="1"/>
    <col min="9980" max="9980" width="12.5703125" style="482" customWidth="1"/>
    <col min="9981" max="9981" width="12.7109375" style="482" customWidth="1"/>
    <col min="9982" max="9982" width="15.28515625" style="482" customWidth="1"/>
    <col min="9983" max="10233" width="9.140625" style="482"/>
    <col min="10234" max="10234" width="10.140625" style="482" customWidth="1"/>
    <col min="10235" max="10235" width="17.7109375" style="482" customWidth="1"/>
    <col min="10236" max="10236" width="12.5703125" style="482" customWidth="1"/>
    <col min="10237" max="10237" width="12.7109375" style="482" customWidth="1"/>
    <col min="10238" max="10238" width="15.28515625" style="482" customWidth="1"/>
    <col min="10239" max="10489" width="9.140625" style="482"/>
    <col min="10490" max="10490" width="10.140625" style="482" customWidth="1"/>
    <col min="10491" max="10491" width="17.7109375" style="482" customWidth="1"/>
    <col min="10492" max="10492" width="12.5703125" style="482" customWidth="1"/>
    <col min="10493" max="10493" width="12.7109375" style="482" customWidth="1"/>
    <col min="10494" max="10494" width="15.28515625" style="482" customWidth="1"/>
    <col min="10495" max="10745" width="9.140625" style="482"/>
    <col min="10746" max="10746" width="10.140625" style="482" customWidth="1"/>
    <col min="10747" max="10747" width="17.7109375" style="482" customWidth="1"/>
    <col min="10748" max="10748" width="12.5703125" style="482" customWidth="1"/>
    <col min="10749" max="10749" width="12.7109375" style="482" customWidth="1"/>
    <col min="10750" max="10750" width="15.28515625" style="482" customWidth="1"/>
    <col min="10751" max="11001" width="9.140625" style="482"/>
    <col min="11002" max="11002" width="10.140625" style="482" customWidth="1"/>
    <col min="11003" max="11003" width="17.7109375" style="482" customWidth="1"/>
    <col min="11004" max="11004" width="12.5703125" style="482" customWidth="1"/>
    <col min="11005" max="11005" width="12.7109375" style="482" customWidth="1"/>
    <col min="11006" max="11006" width="15.28515625" style="482" customWidth="1"/>
    <col min="11007" max="11257" width="9.140625" style="482"/>
    <col min="11258" max="11258" width="10.140625" style="482" customWidth="1"/>
    <col min="11259" max="11259" width="17.7109375" style="482" customWidth="1"/>
    <col min="11260" max="11260" width="12.5703125" style="482" customWidth="1"/>
    <col min="11261" max="11261" width="12.7109375" style="482" customWidth="1"/>
    <col min="11262" max="11262" width="15.28515625" style="482" customWidth="1"/>
    <col min="11263" max="11513" width="9.140625" style="482"/>
    <col min="11514" max="11514" width="10.140625" style="482" customWidth="1"/>
    <col min="11515" max="11515" width="17.7109375" style="482" customWidth="1"/>
    <col min="11516" max="11516" width="12.5703125" style="482" customWidth="1"/>
    <col min="11517" max="11517" width="12.7109375" style="482" customWidth="1"/>
    <col min="11518" max="11518" width="15.28515625" style="482" customWidth="1"/>
    <col min="11519" max="11769" width="9.140625" style="482"/>
    <col min="11770" max="11770" width="10.140625" style="482" customWidth="1"/>
    <col min="11771" max="11771" width="17.7109375" style="482" customWidth="1"/>
    <col min="11772" max="11772" width="12.5703125" style="482" customWidth="1"/>
    <col min="11773" max="11773" width="12.7109375" style="482" customWidth="1"/>
    <col min="11774" max="11774" width="15.28515625" style="482" customWidth="1"/>
    <col min="11775" max="12025" width="9.140625" style="482"/>
    <col min="12026" max="12026" width="10.140625" style="482" customWidth="1"/>
    <col min="12027" max="12027" width="17.7109375" style="482" customWidth="1"/>
    <col min="12028" max="12028" width="12.5703125" style="482" customWidth="1"/>
    <col min="12029" max="12029" width="12.7109375" style="482" customWidth="1"/>
    <col min="12030" max="12030" width="15.28515625" style="482" customWidth="1"/>
    <col min="12031" max="12281" width="9.140625" style="482"/>
    <col min="12282" max="12282" width="10.140625" style="482" customWidth="1"/>
    <col min="12283" max="12283" width="17.7109375" style="482" customWidth="1"/>
    <col min="12284" max="12284" width="12.5703125" style="482" customWidth="1"/>
    <col min="12285" max="12285" width="12.7109375" style="482" customWidth="1"/>
    <col min="12286" max="12286" width="15.28515625" style="482" customWidth="1"/>
    <col min="12287" max="12537" width="9.140625" style="482"/>
    <col min="12538" max="12538" width="10.140625" style="482" customWidth="1"/>
    <col min="12539" max="12539" width="17.7109375" style="482" customWidth="1"/>
    <col min="12540" max="12540" width="12.5703125" style="482" customWidth="1"/>
    <col min="12541" max="12541" width="12.7109375" style="482" customWidth="1"/>
    <col min="12542" max="12542" width="15.28515625" style="482" customWidth="1"/>
    <col min="12543" max="12793" width="9.140625" style="482"/>
    <col min="12794" max="12794" width="10.140625" style="482" customWidth="1"/>
    <col min="12795" max="12795" width="17.7109375" style="482" customWidth="1"/>
    <col min="12796" max="12796" width="12.5703125" style="482" customWidth="1"/>
    <col min="12797" max="12797" width="12.7109375" style="482" customWidth="1"/>
    <col min="12798" max="12798" width="15.28515625" style="482" customWidth="1"/>
    <col min="12799" max="13049" width="9.140625" style="482"/>
    <col min="13050" max="13050" width="10.140625" style="482" customWidth="1"/>
    <col min="13051" max="13051" width="17.7109375" style="482" customWidth="1"/>
    <col min="13052" max="13052" width="12.5703125" style="482" customWidth="1"/>
    <col min="13053" max="13053" width="12.7109375" style="482" customWidth="1"/>
    <col min="13054" max="13054" width="15.28515625" style="482" customWidth="1"/>
    <col min="13055" max="13305" width="9.140625" style="482"/>
    <col min="13306" max="13306" width="10.140625" style="482" customWidth="1"/>
    <col min="13307" max="13307" width="17.7109375" style="482" customWidth="1"/>
    <col min="13308" max="13308" width="12.5703125" style="482" customWidth="1"/>
    <col min="13309" max="13309" width="12.7109375" style="482" customWidth="1"/>
    <col min="13310" max="13310" width="15.28515625" style="482" customWidth="1"/>
    <col min="13311" max="13561" width="9.140625" style="482"/>
    <col min="13562" max="13562" width="10.140625" style="482" customWidth="1"/>
    <col min="13563" max="13563" width="17.7109375" style="482" customWidth="1"/>
    <col min="13564" max="13564" width="12.5703125" style="482" customWidth="1"/>
    <col min="13565" max="13565" width="12.7109375" style="482" customWidth="1"/>
    <col min="13566" max="13566" width="15.28515625" style="482" customWidth="1"/>
    <col min="13567" max="13817" width="9.140625" style="482"/>
    <col min="13818" max="13818" width="10.140625" style="482" customWidth="1"/>
    <col min="13819" max="13819" width="17.7109375" style="482" customWidth="1"/>
    <col min="13820" max="13820" width="12.5703125" style="482" customWidth="1"/>
    <col min="13821" max="13821" width="12.7109375" style="482" customWidth="1"/>
    <col min="13822" max="13822" width="15.28515625" style="482" customWidth="1"/>
    <col min="13823" max="14073" width="9.140625" style="482"/>
    <col min="14074" max="14074" width="10.140625" style="482" customWidth="1"/>
    <col min="14075" max="14075" width="17.7109375" style="482" customWidth="1"/>
    <col min="14076" max="14076" width="12.5703125" style="482" customWidth="1"/>
    <col min="14077" max="14077" width="12.7109375" style="482" customWidth="1"/>
    <col min="14078" max="14078" width="15.28515625" style="482" customWidth="1"/>
    <col min="14079" max="14329" width="9.140625" style="482"/>
    <col min="14330" max="14330" width="10.140625" style="482" customWidth="1"/>
    <col min="14331" max="14331" width="17.7109375" style="482" customWidth="1"/>
    <col min="14332" max="14332" width="12.5703125" style="482" customWidth="1"/>
    <col min="14333" max="14333" width="12.7109375" style="482" customWidth="1"/>
    <col min="14334" max="14334" width="15.28515625" style="482" customWidth="1"/>
    <col min="14335" max="14585" width="9.140625" style="482"/>
    <col min="14586" max="14586" width="10.140625" style="482" customWidth="1"/>
    <col min="14587" max="14587" width="17.7109375" style="482" customWidth="1"/>
    <col min="14588" max="14588" width="12.5703125" style="482" customWidth="1"/>
    <col min="14589" max="14589" width="12.7109375" style="482" customWidth="1"/>
    <col min="14590" max="14590" width="15.28515625" style="482" customWidth="1"/>
    <col min="14591" max="14841" width="9.140625" style="482"/>
    <col min="14842" max="14842" width="10.140625" style="482" customWidth="1"/>
    <col min="14843" max="14843" width="17.7109375" style="482" customWidth="1"/>
    <col min="14844" max="14844" width="12.5703125" style="482" customWidth="1"/>
    <col min="14845" max="14845" width="12.7109375" style="482" customWidth="1"/>
    <col min="14846" max="14846" width="15.28515625" style="482" customWidth="1"/>
    <col min="14847" max="15097" width="9.140625" style="482"/>
    <col min="15098" max="15098" width="10.140625" style="482" customWidth="1"/>
    <col min="15099" max="15099" width="17.7109375" style="482" customWidth="1"/>
    <col min="15100" max="15100" width="12.5703125" style="482" customWidth="1"/>
    <col min="15101" max="15101" width="12.7109375" style="482" customWidth="1"/>
    <col min="15102" max="15102" width="15.28515625" style="482" customWidth="1"/>
    <col min="15103" max="15353" width="9.140625" style="482"/>
    <col min="15354" max="15354" width="10.140625" style="482" customWidth="1"/>
    <col min="15355" max="15355" width="17.7109375" style="482" customWidth="1"/>
    <col min="15356" max="15356" width="12.5703125" style="482" customWidth="1"/>
    <col min="15357" max="15357" width="12.7109375" style="482" customWidth="1"/>
    <col min="15358" max="15358" width="15.28515625" style="482" customWidth="1"/>
    <col min="15359" max="15609" width="9.140625" style="482"/>
    <col min="15610" max="15610" width="10.140625" style="482" customWidth="1"/>
    <col min="15611" max="15611" width="17.7109375" style="482" customWidth="1"/>
    <col min="15612" max="15612" width="12.5703125" style="482" customWidth="1"/>
    <col min="15613" max="15613" width="12.7109375" style="482" customWidth="1"/>
    <col min="15614" max="15614" width="15.28515625" style="482" customWidth="1"/>
    <col min="15615" max="15865" width="9.140625" style="482"/>
    <col min="15866" max="15866" width="10.140625" style="482" customWidth="1"/>
    <col min="15867" max="15867" width="17.7109375" style="482" customWidth="1"/>
    <col min="15868" max="15868" width="12.5703125" style="482" customWidth="1"/>
    <col min="15869" max="15869" width="12.7109375" style="482" customWidth="1"/>
    <col min="15870" max="15870" width="15.28515625" style="482" customWidth="1"/>
    <col min="15871" max="16121" width="9.140625" style="482"/>
    <col min="16122" max="16122" width="10.140625" style="482" customWidth="1"/>
    <col min="16123" max="16123" width="17.7109375" style="482" customWidth="1"/>
    <col min="16124" max="16124" width="12.5703125" style="482" customWidth="1"/>
    <col min="16125" max="16125" width="12.7109375" style="482" customWidth="1"/>
    <col min="16126" max="16126" width="15.28515625" style="482" customWidth="1"/>
    <col min="16127" max="16384" width="9.140625" style="482"/>
  </cols>
  <sheetData>
    <row r="1" spans="1:4" x14ac:dyDescent="0.2">
      <c r="B1" s="70" t="s">
        <v>936</v>
      </c>
      <c r="C1" s="508"/>
      <c r="D1" s="71" t="s">
        <v>200</v>
      </c>
    </row>
    <row r="2" spans="1:4" x14ac:dyDescent="0.2">
      <c r="B2" s="70" t="s">
        <v>0</v>
      </c>
      <c r="D2" s="509" t="s">
        <v>438</v>
      </c>
    </row>
    <row r="3" spans="1:4" x14ac:dyDescent="0.2">
      <c r="B3" s="70" t="s">
        <v>474</v>
      </c>
      <c r="D3" s="508"/>
    </row>
    <row r="4" spans="1:4" ht="13.5" thickBot="1" x14ac:dyDescent="0.25">
      <c r="D4" s="483" t="s">
        <v>146</v>
      </c>
    </row>
    <row r="5" spans="1:4" x14ac:dyDescent="0.2">
      <c r="A5" s="933" t="s">
        <v>937</v>
      </c>
      <c r="B5" s="933"/>
      <c r="C5" s="933"/>
    </row>
    <row r="6" spans="1:4" ht="0.75" customHeight="1" thickBot="1" x14ac:dyDescent="0.25">
      <c r="A6" s="934"/>
      <c r="B6" s="934"/>
      <c r="C6" s="934"/>
      <c r="D6" s="507"/>
    </row>
    <row r="7" spans="1:4" ht="24" customHeight="1" x14ac:dyDescent="0.2">
      <c r="A7" s="935" t="s">
        <v>473</v>
      </c>
      <c r="B7" s="928"/>
      <c r="C7" s="929"/>
      <c r="D7" s="504" t="s">
        <v>472</v>
      </c>
    </row>
    <row r="8" spans="1:4" ht="20.25" customHeight="1" x14ac:dyDescent="0.2">
      <c r="A8" s="936" t="s">
        <v>471</v>
      </c>
      <c r="B8" s="917"/>
      <c r="C8" s="918"/>
      <c r="D8" s="485">
        <v>790000</v>
      </c>
    </row>
    <row r="9" spans="1:4" x14ac:dyDescent="0.2">
      <c r="A9" s="936" t="s">
        <v>945</v>
      </c>
      <c r="B9" s="917"/>
      <c r="C9" s="918"/>
      <c r="D9" s="485">
        <v>65880</v>
      </c>
    </row>
    <row r="10" spans="1:4" x14ac:dyDescent="0.2">
      <c r="A10" s="936" t="s">
        <v>470</v>
      </c>
      <c r="B10" s="917"/>
      <c r="C10" s="918"/>
      <c r="D10" s="485">
        <v>400000</v>
      </c>
    </row>
    <row r="11" spans="1:4" x14ac:dyDescent="0.2">
      <c r="A11" s="936" t="s">
        <v>469</v>
      </c>
      <c r="B11" s="917"/>
      <c r="C11" s="918"/>
      <c r="D11" s="485">
        <v>500000</v>
      </c>
    </row>
    <row r="12" spans="1:4" ht="27.75" customHeight="1" x14ac:dyDescent="0.25">
      <c r="A12" s="937" t="s">
        <v>468</v>
      </c>
      <c r="B12" s="938"/>
      <c r="C12" s="939"/>
      <c r="D12" s="485"/>
    </row>
    <row r="13" spans="1:4" ht="27.75" customHeight="1" x14ac:dyDescent="0.2">
      <c r="A13" s="489" t="s">
        <v>467</v>
      </c>
      <c r="B13" s="506"/>
      <c r="C13" s="505"/>
      <c r="D13" s="485">
        <v>110000</v>
      </c>
    </row>
    <row r="14" spans="1:4" ht="19.5" customHeight="1" x14ac:dyDescent="0.2">
      <c r="A14" s="936" t="s">
        <v>46</v>
      </c>
      <c r="B14" s="917"/>
      <c r="C14" s="918"/>
      <c r="D14" s="485">
        <f>SUM(D8:D13)</f>
        <v>1865880</v>
      </c>
    </row>
    <row r="15" spans="1:4" ht="33" customHeight="1" thickBot="1" x14ac:dyDescent="0.25">
      <c r="A15" s="940"/>
      <c r="B15" s="940"/>
      <c r="C15" s="940"/>
    </row>
    <row r="16" spans="1:4" ht="23.25" customHeight="1" x14ac:dyDescent="0.2">
      <c r="A16" s="927" t="s">
        <v>466</v>
      </c>
      <c r="B16" s="928"/>
      <c r="C16" s="929"/>
      <c r="D16" s="504" t="s">
        <v>465</v>
      </c>
    </row>
    <row r="17" spans="1:5" ht="18" customHeight="1" x14ac:dyDescent="0.2">
      <c r="A17" s="919" t="s">
        <v>464</v>
      </c>
      <c r="B17" s="922"/>
      <c r="C17" s="923"/>
      <c r="D17" s="486"/>
    </row>
    <row r="18" spans="1:5" ht="24" customHeight="1" x14ac:dyDescent="0.25">
      <c r="A18" s="941" t="s">
        <v>463</v>
      </c>
      <c r="B18" s="944"/>
      <c r="C18" s="945"/>
      <c r="D18" s="486">
        <v>200000</v>
      </c>
    </row>
    <row r="19" spans="1:5" ht="24" customHeight="1" x14ac:dyDescent="0.2">
      <c r="A19" s="941" t="s">
        <v>943</v>
      </c>
      <c r="B19" s="942"/>
      <c r="C19" s="943"/>
      <c r="D19" s="486">
        <v>180560</v>
      </c>
    </row>
    <row r="20" spans="1:5" ht="27" customHeight="1" x14ac:dyDescent="0.2">
      <c r="A20" s="941" t="s">
        <v>462</v>
      </c>
      <c r="B20" s="946"/>
      <c r="C20" s="947"/>
      <c r="D20" s="486">
        <v>150000</v>
      </c>
    </row>
    <row r="21" spans="1:5" ht="17.25" customHeight="1" x14ac:dyDescent="0.2">
      <c r="A21" s="919" t="s">
        <v>461</v>
      </c>
      <c r="B21" s="920"/>
      <c r="C21" s="921"/>
      <c r="D21" s="486">
        <v>528600</v>
      </c>
    </row>
    <row r="22" spans="1:5" ht="17.25" customHeight="1" x14ac:dyDescent="0.2">
      <c r="A22" s="919" t="s">
        <v>947</v>
      </c>
      <c r="B22" s="920"/>
      <c r="C22" s="921"/>
      <c r="D22" s="486">
        <v>69220</v>
      </c>
    </row>
    <row r="23" spans="1:5" ht="17.25" customHeight="1" x14ac:dyDescent="0.2">
      <c r="A23" s="919" t="s">
        <v>460</v>
      </c>
      <c r="B23" s="922"/>
      <c r="C23" s="923"/>
      <c r="D23" s="486">
        <v>500000</v>
      </c>
    </row>
    <row r="24" spans="1:5" ht="17.25" customHeight="1" x14ac:dyDescent="0.2">
      <c r="A24" s="503" t="s">
        <v>459</v>
      </c>
      <c r="B24" s="502"/>
      <c r="C24" s="501"/>
      <c r="D24" s="486">
        <v>49925</v>
      </c>
    </row>
    <row r="25" spans="1:5" ht="17.25" customHeight="1" x14ac:dyDescent="0.2">
      <c r="A25" s="503" t="s">
        <v>458</v>
      </c>
      <c r="B25" s="502"/>
      <c r="C25" s="501"/>
      <c r="D25" s="486">
        <v>100000</v>
      </c>
    </row>
    <row r="26" spans="1:5" ht="17.25" customHeight="1" x14ac:dyDescent="0.2">
      <c r="A26" s="503" t="s">
        <v>457</v>
      </c>
      <c r="B26" s="502"/>
      <c r="C26" s="501"/>
      <c r="D26" s="486">
        <v>80000</v>
      </c>
    </row>
    <row r="27" spans="1:5" ht="17.25" customHeight="1" x14ac:dyDescent="0.2">
      <c r="A27" s="503" t="s">
        <v>456</v>
      </c>
      <c r="B27" s="502"/>
      <c r="C27" s="501"/>
      <c r="D27" s="486">
        <v>80000</v>
      </c>
    </row>
    <row r="28" spans="1:5" ht="17.25" customHeight="1" x14ac:dyDescent="0.2">
      <c r="A28" s="656" t="s">
        <v>946</v>
      </c>
      <c r="B28" s="657"/>
      <c r="C28" s="658"/>
      <c r="D28" s="486">
        <v>43920</v>
      </c>
    </row>
    <row r="29" spans="1:5" ht="17.25" customHeight="1" thickBot="1" x14ac:dyDescent="0.25">
      <c r="A29" s="503" t="s">
        <v>944</v>
      </c>
      <c r="B29" s="502"/>
      <c r="C29" s="501"/>
      <c r="D29" s="486">
        <v>250000</v>
      </c>
    </row>
    <row r="30" spans="1:5" ht="18" customHeight="1" thickBot="1" x14ac:dyDescent="0.25">
      <c r="A30" s="500" t="s">
        <v>455</v>
      </c>
      <c r="B30" s="499"/>
      <c r="C30" s="498"/>
      <c r="D30" s="497">
        <f>SUM(D17:D29)</f>
        <v>2232225</v>
      </c>
      <c r="E30" s="484">
        <f>D30+D14</f>
        <v>4098105</v>
      </c>
    </row>
    <row r="31" spans="1:5" x14ac:dyDescent="0.2">
      <c r="B31" s="926"/>
      <c r="C31" s="926"/>
      <c r="D31" s="482"/>
    </row>
    <row r="32" spans="1:5" x14ac:dyDescent="0.2">
      <c r="A32" s="496" t="s">
        <v>454</v>
      </c>
      <c r="D32" s="482"/>
    </row>
    <row r="33" spans="1:4" ht="13.5" thickBot="1" x14ac:dyDescent="0.25">
      <c r="A33" s="495" t="s">
        <v>942</v>
      </c>
      <c r="B33" s="495"/>
      <c r="C33" s="495"/>
      <c r="D33" s="708">
        <v>1500000</v>
      </c>
    </row>
    <row r="34" spans="1:4" ht="14.25" thickTop="1" thickBot="1" x14ac:dyDescent="0.25">
      <c r="D34" s="494"/>
    </row>
    <row r="35" spans="1:4" ht="14.25" thickTop="1" thickBot="1" x14ac:dyDescent="0.25">
      <c r="D35" s="482"/>
    </row>
    <row r="36" spans="1:4" ht="13.5" thickBot="1" x14ac:dyDescent="0.25">
      <c r="A36" s="493" t="s">
        <v>453</v>
      </c>
      <c r="B36" s="492"/>
      <c r="C36" s="492"/>
      <c r="D36" s="491">
        <f>D14+D30+D33</f>
        <v>5598105</v>
      </c>
    </row>
    <row r="37" spans="1:4" x14ac:dyDescent="0.2">
      <c r="D37" s="482"/>
    </row>
    <row r="38" spans="1:4" ht="23.25" customHeight="1" x14ac:dyDescent="0.2">
      <c r="A38" s="930" t="s">
        <v>452</v>
      </c>
      <c r="B38" s="931"/>
      <c r="C38" s="932"/>
      <c r="D38" s="490">
        <f>SUM(D39:D45)</f>
        <v>1656760</v>
      </c>
    </row>
    <row r="39" spans="1:4" ht="18" customHeight="1" x14ac:dyDescent="0.2">
      <c r="A39" s="916" t="s">
        <v>451</v>
      </c>
      <c r="B39" s="917"/>
      <c r="C39" s="918"/>
      <c r="D39" s="485">
        <v>150000</v>
      </c>
    </row>
    <row r="40" spans="1:4" ht="18" customHeight="1" x14ac:dyDescent="0.2">
      <c r="A40" s="489" t="s">
        <v>450</v>
      </c>
      <c r="B40" s="488"/>
      <c r="C40" s="487"/>
      <c r="D40" s="485">
        <v>264040</v>
      </c>
    </row>
    <row r="41" spans="1:4" ht="18" customHeight="1" x14ac:dyDescent="0.2">
      <c r="A41" s="655" t="s">
        <v>941</v>
      </c>
      <c r="B41" s="653"/>
      <c r="C41" s="654"/>
      <c r="D41" s="485">
        <v>180000</v>
      </c>
    </row>
    <row r="42" spans="1:4" ht="18" customHeight="1" x14ac:dyDescent="0.2">
      <c r="A42" s="916" t="s">
        <v>449</v>
      </c>
      <c r="B42" s="917"/>
      <c r="C42" s="918"/>
      <c r="D42" s="485">
        <v>165000</v>
      </c>
    </row>
    <row r="43" spans="1:4" ht="17.25" customHeight="1" x14ac:dyDescent="0.2">
      <c r="A43" s="916" t="s">
        <v>448</v>
      </c>
      <c r="B43" s="917"/>
      <c r="C43" s="918"/>
      <c r="D43" s="485">
        <v>450000</v>
      </c>
    </row>
    <row r="44" spans="1:4" ht="17.25" customHeight="1" x14ac:dyDescent="0.2">
      <c r="A44" s="655" t="s">
        <v>940</v>
      </c>
      <c r="B44" s="653"/>
      <c r="C44" s="654"/>
      <c r="D44" s="485">
        <v>92720</v>
      </c>
    </row>
    <row r="45" spans="1:4" ht="17.25" customHeight="1" x14ac:dyDescent="0.2">
      <c r="A45" s="916" t="s">
        <v>447</v>
      </c>
      <c r="B45" s="917"/>
      <c r="C45" s="918"/>
      <c r="D45" s="485">
        <v>355000</v>
      </c>
    </row>
    <row r="46" spans="1:4" ht="17.25" customHeight="1" x14ac:dyDescent="0.2">
      <c r="A46" s="919" t="s">
        <v>446</v>
      </c>
      <c r="B46" s="924"/>
      <c r="C46" s="925"/>
      <c r="D46" s="486">
        <f>SUM(D47:D51)</f>
        <v>674800</v>
      </c>
    </row>
    <row r="47" spans="1:4" ht="18.75" customHeight="1" x14ac:dyDescent="0.2">
      <c r="A47" s="916" t="s">
        <v>445</v>
      </c>
      <c r="B47" s="917"/>
      <c r="C47" s="918"/>
      <c r="D47" s="485">
        <v>200000</v>
      </c>
    </row>
    <row r="48" spans="1:4" ht="18.75" customHeight="1" x14ac:dyDescent="0.2">
      <c r="A48" s="655" t="s">
        <v>939</v>
      </c>
      <c r="B48" s="653"/>
      <c r="C48" s="654"/>
      <c r="D48" s="485">
        <v>183800</v>
      </c>
    </row>
    <row r="49" spans="1:4" ht="18.75" customHeight="1" x14ac:dyDescent="0.2">
      <c r="A49" s="655" t="s">
        <v>938</v>
      </c>
      <c r="B49" s="653"/>
      <c r="C49" s="654"/>
      <c r="D49" s="485">
        <v>121000</v>
      </c>
    </row>
    <row r="50" spans="1:4" ht="18" customHeight="1" x14ac:dyDescent="0.2">
      <c r="A50" s="916" t="s">
        <v>444</v>
      </c>
      <c r="B50" s="917"/>
      <c r="C50" s="918"/>
      <c r="D50" s="485">
        <v>70000</v>
      </c>
    </row>
    <row r="51" spans="1:4" ht="17.25" customHeight="1" x14ac:dyDescent="0.2">
      <c r="A51" s="916" t="s">
        <v>443</v>
      </c>
      <c r="B51" s="917"/>
      <c r="C51" s="918"/>
      <c r="D51" s="485">
        <v>100000</v>
      </c>
    </row>
    <row r="52" spans="1:4" x14ac:dyDescent="0.2">
      <c r="D52" s="482"/>
    </row>
    <row r="53" spans="1:4" x14ac:dyDescent="0.2">
      <c r="A53" s="482" t="s">
        <v>442</v>
      </c>
      <c r="D53" s="484">
        <f>D38+D46</f>
        <v>2331560</v>
      </c>
    </row>
    <row r="54" spans="1:4" x14ac:dyDescent="0.2">
      <c r="D54" s="482"/>
    </row>
    <row r="55" spans="1:4" x14ac:dyDescent="0.2">
      <c r="D55" s="482"/>
    </row>
    <row r="56" spans="1:4" x14ac:dyDescent="0.2">
      <c r="D56" s="482"/>
    </row>
    <row r="57" spans="1:4" x14ac:dyDescent="0.2">
      <c r="D57" s="482"/>
    </row>
    <row r="58" spans="1:4" x14ac:dyDescent="0.2">
      <c r="D58" s="482"/>
    </row>
    <row r="59" spans="1:4" x14ac:dyDescent="0.2">
      <c r="D59" s="482"/>
    </row>
    <row r="60" spans="1:4" x14ac:dyDescent="0.2">
      <c r="D60" s="482"/>
    </row>
    <row r="61" spans="1:4" x14ac:dyDescent="0.2">
      <c r="D61" s="482"/>
    </row>
    <row r="62" spans="1:4" x14ac:dyDescent="0.2">
      <c r="D62" s="482"/>
    </row>
    <row r="63" spans="1:4" x14ac:dyDescent="0.2">
      <c r="D63" s="482"/>
    </row>
  </sheetData>
  <mergeCells count="27">
    <mergeCell ref="A16:C16"/>
    <mergeCell ref="A38:C38"/>
    <mergeCell ref="A5:C6"/>
    <mergeCell ref="A7:C7"/>
    <mergeCell ref="A8:C8"/>
    <mergeCell ref="A9:C9"/>
    <mergeCell ref="A10:C10"/>
    <mergeCell ref="A11:C11"/>
    <mergeCell ref="A12:C12"/>
    <mergeCell ref="A14:C14"/>
    <mergeCell ref="A15:C15"/>
    <mergeCell ref="A19:C19"/>
    <mergeCell ref="A22:C22"/>
    <mergeCell ref="A17:C17"/>
    <mergeCell ref="A18:C18"/>
    <mergeCell ref="A20:C20"/>
    <mergeCell ref="A21:C21"/>
    <mergeCell ref="A23:C23"/>
    <mergeCell ref="A46:C46"/>
    <mergeCell ref="A47:C47"/>
    <mergeCell ref="A50:C50"/>
    <mergeCell ref="B31:C31"/>
    <mergeCell ref="A51:C51"/>
    <mergeCell ref="A39:C39"/>
    <mergeCell ref="A42:C42"/>
    <mergeCell ref="A43:C43"/>
    <mergeCell ref="A45:C45"/>
  </mergeCells>
  <pageMargins left="0.74803149606299213" right="0.7480314960629921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1B881-CBFE-4B35-81E0-7D2F7619CBEF}">
  <dimension ref="A1:I30"/>
  <sheetViews>
    <sheetView workbookViewId="0">
      <selection activeCell="L15" sqref="L15"/>
    </sheetView>
  </sheetViews>
  <sheetFormatPr defaultRowHeight="12.75" x14ac:dyDescent="0.2"/>
  <cols>
    <col min="1" max="1" width="5.140625" style="729" customWidth="1"/>
    <col min="2" max="2" width="38.7109375" style="263" customWidth="1"/>
    <col min="3" max="3" width="13.42578125" style="263" customWidth="1"/>
    <col min="4" max="4" width="13.85546875" style="263" customWidth="1"/>
    <col min="5" max="5" width="15.85546875" style="263" customWidth="1"/>
    <col min="6" max="6" width="14.7109375" style="263" customWidth="1"/>
    <col min="7" max="7" width="16" style="263" customWidth="1"/>
    <col min="8" max="8" width="6.42578125" style="263" customWidth="1"/>
    <col min="9" max="9" width="15.140625" style="263" customWidth="1"/>
    <col min="10" max="16384" width="9.140625" style="263"/>
  </cols>
  <sheetData>
    <row r="1" spans="1:9" x14ac:dyDescent="0.2">
      <c r="A1" s="68"/>
      <c r="C1" s="264" t="s">
        <v>0</v>
      </c>
      <c r="D1" s="264"/>
      <c r="E1" s="264"/>
    </row>
    <row r="2" spans="1:9" x14ac:dyDescent="0.2">
      <c r="A2" s="68"/>
      <c r="C2" s="265" t="s">
        <v>282</v>
      </c>
      <c r="D2" s="265"/>
      <c r="E2" s="265"/>
      <c r="F2" s="61" t="s">
        <v>283</v>
      </c>
    </row>
    <row r="3" spans="1:9" x14ac:dyDescent="0.2">
      <c r="A3" s="68"/>
      <c r="C3" s="264" t="s">
        <v>950</v>
      </c>
      <c r="D3" s="264"/>
      <c r="E3" s="264"/>
      <c r="F3" s="680" t="s">
        <v>963</v>
      </c>
    </row>
    <row r="4" spans="1:9" x14ac:dyDescent="0.2">
      <c r="A4" s="68"/>
      <c r="F4" s="62" t="s">
        <v>952</v>
      </c>
    </row>
    <row r="5" spans="1:9" x14ac:dyDescent="0.2">
      <c r="A5" s="68"/>
      <c r="B5" s="266" t="s">
        <v>262</v>
      </c>
      <c r="C5" s="266" t="s">
        <v>285</v>
      </c>
      <c r="D5" s="266" t="s">
        <v>122</v>
      </c>
      <c r="E5" s="266" t="s">
        <v>263</v>
      </c>
      <c r="F5" s="266" t="s">
        <v>264</v>
      </c>
      <c r="G5" s="266" t="s">
        <v>123</v>
      </c>
    </row>
    <row r="6" spans="1:9" x14ac:dyDescent="0.2">
      <c r="A6" s="68"/>
      <c r="B6" s="267" t="s">
        <v>286</v>
      </c>
      <c r="C6" s="948" t="s">
        <v>287</v>
      </c>
      <c r="D6" s="949"/>
      <c r="E6" s="267" t="s">
        <v>288</v>
      </c>
      <c r="F6" s="267" t="s">
        <v>289</v>
      </c>
      <c r="G6" s="267" t="s">
        <v>290</v>
      </c>
      <c r="I6" s="267" t="s">
        <v>476</v>
      </c>
    </row>
    <row r="7" spans="1:9" x14ac:dyDescent="0.2">
      <c r="A7" s="68"/>
      <c r="B7" s="268"/>
      <c r="C7" s="268" t="s">
        <v>291</v>
      </c>
      <c r="D7" s="268" t="s">
        <v>292</v>
      </c>
      <c r="E7" s="268"/>
      <c r="F7" s="268"/>
      <c r="G7" s="268" t="s">
        <v>293</v>
      </c>
      <c r="I7" s="735" t="s">
        <v>964</v>
      </c>
    </row>
    <row r="8" spans="1:9" x14ac:dyDescent="0.2">
      <c r="A8" s="68">
        <v>1</v>
      </c>
      <c r="B8" s="733" t="s">
        <v>294</v>
      </c>
      <c r="C8" s="734">
        <f t="shared" ref="C8:F8" si="0">SUM(C9:C16)</f>
        <v>2400000</v>
      </c>
      <c r="D8" s="734">
        <f t="shared" si="0"/>
        <v>6756000</v>
      </c>
      <c r="E8" s="734">
        <f t="shared" si="0"/>
        <v>284000</v>
      </c>
      <c r="F8" s="734">
        <f t="shared" si="0"/>
        <v>0</v>
      </c>
      <c r="G8" s="734">
        <f>SUM(G9:G16)</f>
        <v>14421500</v>
      </c>
      <c r="I8" s="734">
        <f>SUM(I9:I16)</f>
        <v>9812366</v>
      </c>
    </row>
    <row r="9" spans="1:9" x14ac:dyDescent="0.2">
      <c r="A9" s="68">
        <v>2</v>
      </c>
      <c r="B9" s="710" t="s">
        <v>295</v>
      </c>
      <c r="C9" s="711"/>
      <c r="D9" s="711"/>
      <c r="E9" s="711"/>
      <c r="F9" s="711"/>
      <c r="G9" s="711"/>
      <c r="I9" s="711"/>
    </row>
    <row r="10" spans="1:9" x14ac:dyDescent="0.2">
      <c r="A10" s="68">
        <v>3</v>
      </c>
      <c r="B10" s="712" t="s">
        <v>953</v>
      </c>
      <c r="C10" s="713"/>
      <c r="D10" s="713"/>
      <c r="E10" s="713"/>
      <c r="F10" s="713"/>
      <c r="G10" s="713"/>
      <c r="I10" s="713"/>
    </row>
    <row r="11" spans="1:9" x14ac:dyDescent="0.2">
      <c r="A11" s="68"/>
      <c r="B11" s="716" t="s">
        <v>967</v>
      </c>
      <c r="C11" s="713"/>
      <c r="D11" s="713"/>
      <c r="E11" s="713"/>
      <c r="F11" s="713"/>
      <c r="G11" s="713">
        <v>4981500</v>
      </c>
      <c r="I11" s="713">
        <v>4981500</v>
      </c>
    </row>
    <row r="12" spans="1:9" x14ac:dyDescent="0.2">
      <c r="A12" s="68">
        <v>5</v>
      </c>
      <c r="B12" s="717" t="s">
        <v>965</v>
      </c>
      <c r="C12" s="713"/>
      <c r="D12" s="713">
        <v>5156000</v>
      </c>
      <c r="E12" s="713"/>
      <c r="F12" s="713"/>
      <c r="G12" s="713">
        <f t="shared" ref="G12:G18" si="1">SUM(C12:F12)</f>
        <v>5156000</v>
      </c>
      <c r="I12" s="713">
        <v>2637000</v>
      </c>
    </row>
    <row r="13" spans="1:9" x14ac:dyDescent="0.2">
      <c r="A13" s="68">
        <v>6</v>
      </c>
      <c r="B13" s="714" t="s">
        <v>954</v>
      </c>
      <c r="C13" s="713">
        <v>1500000</v>
      </c>
      <c r="D13" s="713"/>
      <c r="E13" s="713"/>
      <c r="F13" s="713"/>
      <c r="G13" s="713">
        <f t="shared" si="1"/>
        <v>1500000</v>
      </c>
      <c r="H13" s="715"/>
      <c r="I13" s="713">
        <v>605000</v>
      </c>
    </row>
    <row r="14" spans="1:9" x14ac:dyDescent="0.2">
      <c r="A14" s="68">
        <v>7</v>
      </c>
      <c r="B14" s="717" t="s">
        <v>966</v>
      </c>
      <c r="C14" s="713"/>
      <c r="D14" s="713">
        <v>1600000</v>
      </c>
      <c r="E14" s="713"/>
      <c r="F14" s="713"/>
      <c r="G14" s="713">
        <f>SUM(C14:F14)</f>
        <v>1600000</v>
      </c>
      <c r="I14" s="713">
        <v>563184</v>
      </c>
    </row>
    <row r="15" spans="1:9" ht="13.5" thickBot="1" x14ac:dyDescent="0.25">
      <c r="A15" s="68">
        <v>8</v>
      </c>
      <c r="B15" s="714" t="s">
        <v>296</v>
      </c>
      <c r="C15" s="713">
        <v>900000</v>
      </c>
      <c r="D15" s="713"/>
      <c r="E15" s="713"/>
      <c r="F15" s="713"/>
      <c r="G15" s="713">
        <f t="shared" si="1"/>
        <v>900000</v>
      </c>
      <c r="I15" s="713">
        <v>796682</v>
      </c>
    </row>
    <row r="16" spans="1:9" ht="13.5" thickTop="1" x14ac:dyDescent="0.2">
      <c r="A16" s="68">
        <v>9</v>
      </c>
      <c r="B16" s="730" t="s">
        <v>955</v>
      </c>
      <c r="C16" s="731"/>
      <c r="D16" s="731"/>
      <c r="E16" s="732">
        <f>SUM(E17:E18)</f>
        <v>284000</v>
      </c>
      <c r="F16" s="732">
        <f t="shared" ref="F16:I16" si="2">SUM(F17:F18)</f>
        <v>0</v>
      </c>
      <c r="G16" s="732">
        <f t="shared" si="2"/>
        <v>284000</v>
      </c>
      <c r="I16" s="732">
        <f t="shared" si="2"/>
        <v>229000</v>
      </c>
    </row>
    <row r="17" spans="1:9" x14ac:dyDescent="0.2">
      <c r="A17" s="68">
        <v>10</v>
      </c>
      <c r="B17" s="716" t="s">
        <v>956</v>
      </c>
      <c r="C17" s="713"/>
      <c r="D17" s="713"/>
      <c r="E17" s="713">
        <v>100000</v>
      </c>
      <c r="F17" s="713"/>
      <c r="G17" s="713">
        <f t="shared" si="1"/>
        <v>100000</v>
      </c>
      <c r="I17" s="713">
        <v>45000</v>
      </c>
    </row>
    <row r="18" spans="1:9" x14ac:dyDescent="0.2">
      <c r="A18" s="68">
        <v>11</v>
      </c>
      <c r="B18" s="718" t="s">
        <v>957</v>
      </c>
      <c r="C18" s="269"/>
      <c r="D18" s="269"/>
      <c r="E18" s="269">
        <v>184000</v>
      </c>
      <c r="F18" s="269"/>
      <c r="G18" s="269">
        <f t="shared" si="1"/>
        <v>184000</v>
      </c>
      <c r="H18" s="715"/>
      <c r="I18" s="269">
        <v>184000</v>
      </c>
    </row>
    <row r="19" spans="1:9" x14ac:dyDescent="0.2">
      <c r="A19" s="68"/>
      <c r="G19" s="719"/>
      <c r="I19" s="719"/>
    </row>
    <row r="20" spans="1:9" x14ac:dyDescent="0.2">
      <c r="A20" s="68"/>
      <c r="B20" s="720" t="s">
        <v>958</v>
      </c>
      <c r="C20" s="721"/>
      <c r="D20" s="721"/>
      <c r="E20" s="721"/>
      <c r="F20" s="721"/>
      <c r="G20" s="722"/>
      <c r="I20" s="722"/>
    </row>
    <row r="21" spans="1:9" x14ac:dyDescent="0.2">
      <c r="A21" s="68"/>
      <c r="B21" s="723" t="s">
        <v>959</v>
      </c>
      <c r="C21" s="724"/>
      <c r="D21" s="724"/>
      <c r="E21" s="724"/>
      <c r="F21" s="724"/>
      <c r="G21" s="725">
        <v>728000</v>
      </c>
      <c r="I21" s="725">
        <v>728000</v>
      </c>
    </row>
    <row r="22" spans="1:9" x14ac:dyDescent="0.2">
      <c r="A22" s="68"/>
      <c r="B22" s="720" t="s">
        <v>960</v>
      </c>
      <c r="C22" s="721"/>
      <c r="D22" s="721"/>
      <c r="E22" s="721"/>
      <c r="F22" s="721"/>
      <c r="G22" s="722"/>
      <c r="I22" s="722"/>
    </row>
    <row r="23" spans="1:9" x14ac:dyDescent="0.2">
      <c r="A23" s="68"/>
      <c r="B23" s="723" t="s">
        <v>961</v>
      </c>
      <c r="C23" s="724"/>
      <c r="D23" s="724"/>
      <c r="E23" s="724"/>
      <c r="F23" s="724"/>
      <c r="G23" s="725">
        <v>2600000</v>
      </c>
      <c r="I23" s="725">
        <v>2585000</v>
      </c>
    </row>
    <row r="24" spans="1:9" x14ac:dyDescent="0.2">
      <c r="A24" s="68"/>
      <c r="G24" s="719"/>
      <c r="I24" s="719"/>
    </row>
    <row r="25" spans="1:9" x14ac:dyDescent="0.2">
      <c r="A25" s="68"/>
      <c r="B25" s="726" t="s">
        <v>962</v>
      </c>
      <c r="C25" s="726"/>
      <c r="D25" s="726"/>
      <c r="E25" s="726"/>
      <c r="F25" s="726"/>
      <c r="G25" s="727">
        <f>G8+G21+G23</f>
        <v>17749500</v>
      </c>
      <c r="I25" s="727">
        <f>I8+I21+I23</f>
        <v>13125366</v>
      </c>
    </row>
    <row r="26" spans="1:9" x14ac:dyDescent="0.2">
      <c r="A26" s="69"/>
      <c r="G26" s="719"/>
    </row>
    <row r="27" spans="1:9" x14ac:dyDescent="0.2">
      <c r="A27" s="69"/>
    </row>
    <row r="28" spans="1:9" x14ac:dyDescent="0.2">
      <c r="A28" s="69"/>
    </row>
    <row r="29" spans="1:9" x14ac:dyDescent="0.2">
      <c r="A29" s="69"/>
    </row>
    <row r="30" spans="1:9" x14ac:dyDescent="0.2">
      <c r="A30" s="728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92605-01F9-42A3-B836-F6A6170B0500}">
  <dimension ref="A1:H13"/>
  <sheetViews>
    <sheetView workbookViewId="0">
      <pane ySplit="6" topLeftCell="A7" activePane="bottomLeft" state="frozen"/>
      <selection pane="bottomLeft" sqref="A1:XFD2"/>
    </sheetView>
  </sheetViews>
  <sheetFormatPr defaultRowHeight="12.75" x14ac:dyDescent="0.2"/>
  <cols>
    <col min="1" max="1" width="8.140625" style="680" customWidth="1"/>
    <col min="2" max="2" width="38.5703125" style="680" customWidth="1"/>
    <col min="3" max="8" width="15.7109375" style="680" customWidth="1"/>
    <col min="9" max="256" width="9.140625" style="680"/>
    <col min="257" max="257" width="8.140625" style="680" customWidth="1"/>
    <col min="258" max="258" width="41" style="680" customWidth="1"/>
    <col min="259" max="264" width="32.85546875" style="680" customWidth="1"/>
    <col min="265" max="512" width="9.140625" style="680"/>
    <col min="513" max="513" width="8.140625" style="680" customWidth="1"/>
    <col min="514" max="514" width="41" style="680" customWidth="1"/>
    <col min="515" max="520" width="32.85546875" style="680" customWidth="1"/>
    <col min="521" max="768" width="9.140625" style="680"/>
    <col min="769" max="769" width="8.140625" style="680" customWidth="1"/>
    <col min="770" max="770" width="41" style="680" customWidth="1"/>
    <col min="771" max="776" width="32.85546875" style="680" customWidth="1"/>
    <col min="777" max="1024" width="9.140625" style="680"/>
    <col min="1025" max="1025" width="8.140625" style="680" customWidth="1"/>
    <col min="1026" max="1026" width="41" style="680" customWidth="1"/>
    <col min="1027" max="1032" width="32.85546875" style="680" customWidth="1"/>
    <col min="1033" max="1280" width="9.140625" style="680"/>
    <col min="1281" max="1281" width="8.140625" style="680" customWidth="1"/>
    <col min="1282" max="1282" width="41" style="680" customWidth="1"/>
    <col min="1283" max="1288" width="32.85546875" style="680" customWidth="1"/>
    <col min="1289" max="1536" width="9.140625" style="680"/>
    <col min="1537" max="1537" width="8.140625" style="680" customWidth="1"/>
    <col min="1538" max="1538" width="41" style="680" customWidth="1"/>
    <col min="1539" max="1544" width="32.85546875" style="680" customWidth="1"/>
    <col min="1545" max="1792" width="9.140625" style="680"/>
    <col min="1793" max="1793" width="8.140625" style="680" customWidth="1"/>
    <col min="1794" max="1794" width="41" style="680" customWidth="1"/>
    <col min="1795" max="1800" width="32.85546875" style="680" customWidth="1"/>
    <col min="1801" max="2048" width="9.140625" style="680"/>
    <col min="2049" max="2049" width="8.140625" style="680" customWidth="1"/>
    <col min="2050" max="2050" width="41" style="680" customWidth="1"/>
    <col min="2051" max="2056" width="32.85546875" style="680" customWidth="1"/>
    <col min="2057" max="2304" width="9.140625" style="680"/>
    <col min="2305" max="2305" width="8.140625" style="680" customWidth="1"/>
    <col min="2306" max="2306" width="41" style="680" customWidth="1"/>
    <col min="2307" max="2312" width="32.85546875" style="680" customWidth="1"/>
    <col min="2313" max="2560" width="9.140625" style="680"/>
    <col min="2561" max="2561" width="8.140625" style="680" customWidth="1"/>
    <col min="2562" max="2562" width="41" style="680" customWidth="1"/>
    <col min="2563" max="2568" width="32.85546875" style="680" customWidth="1"/>
    <col min="2569" max="2816" width="9.140625" style="680"/>
    <col min="2817" max="2817" width="8.140625" style="680" customWidth="1"/>
    <col min="2818" max="2818" width="41" style="680" customWidth="1"/>
    <col min="2819" max="2824" width="32.85546875" style="680" customWidth="1"/>
    <col min="2825" max="3072" width="9.140625" style="680"/>
    <col min="3073" max="3073" width="8.140625" style="680" customWidth="1"/>
    <col min="3074" max="3074" width="41" style="680" customWidth="1"/>
    <col min="3075" max="3080" width="32.85546875" style="680" customWidth="1"/>
    <col min="3081" max="3328" width="9.140625" style="680"/>
    <col min="3329" max="3329" width="8.140625" style="680" customWidth="1"/>
    <col min="3330" max="3330" width="41" style="680" customWidth="1"/>
    <col min="3331" max="3336" width="32.85546875" style="680" customWidth="1"/>
    <col min="3337" max="3584" width="9.140625" style="680"/>
    <col min="3585" max="3585" width="8.140625" style="680" customWidth="1"/>
    <col min="3586" max="3586" width="41" style="680" customWidth="1"/>
    <col min="3587" max="3592" width="32.85546875" style="680" customWidth="1"/>
    <col min="3593" max="3840" width="9.140625" style="680"/>
    <col min="3841" max="3841" width="8.140625" style="680" customWidth="1"/>
    <col min="3842" max="3842" width="41" style="680" customWidth="1"/>
    <col min="3843" max="3848" width="32.85546875" style="680" customWidth="1"/>
    <col min="3849" max="4096" width="9.140625" style="680"/>
    <col min="4097" max="4097" width="8.140625" style="680" customWidth="1"/>
    <col min="4098" max="4098" width="41" style="680" customWidth="1"/>
    <col min="4099" max="4104" width="32.85546875" style="680" customWidth="1"/>
    <col min="4105" max="4352" width="9.140625" style="680"/>
    <col min="4353" max="4353" width="8.140625" style="680" customWidth="1"/>
    <col min="4354" max="4354" width="41" style="680" customWidth="1"/>
    <col min="4355" max="4360" width="32.85546875" style="680" customWidth="1"/>
    <col min="4361" max="4608" width="9.140625" style="680"/>
    <col min="4609" max="4609" width="8.140625" style="680" customWidth="1"/>
    <col min="4610" max="4610" width="41" style="680" customWidth="1"/>
    <col min="4611" max="4616" width="32.85546875" style="680" customWidth="1"/>
    <col min="4617" max="4864" width="9.140625" style="680"/>
    <col min="4865" max="4865" width="8.140625" style="680" customWidth="1"/>
    <col min="4866" max="4866" width="41" style="680" customWidth="1"/>
    <col min="4867" max="4872" width="32.85546875" style="680" customWidth="1"/>
    <col min="4873" max="5120" width="9.140625" style="680"/>
    <col min="5121" max="5121" width="8.140625" style="680" customWidth="1"/>
    <col min="5122" max="5122" width="41" style="680" customWidth="1"/>
    <col min="5123" max="5128" width="32.85546875" style="680" customWidth="1"/>
    <col min="5129" max="5376" width="9.140625" style="680"/>
    <col min="5377" max="5377" width="8.140625" style="680" customWidth="1"/>
    <col min="5378" max="5378" width="41" style="680" customWidth="1"/>
    <col min="5379" max="5384" width="32.85546875" style="680" customWidth="1"/>
    <col min="5385" max="5632" width="9.140625" style="680"/>
    <col min="5633" max="5633" width="8.140625" style="680" customWidth="1"/>
    <col min="5634" max="5634" width="41" style="680" customWidth="1"/>
    <col min="5635" max="5640" width="32.85546875" style="680" customWidth="1"/>
    <col min="5641" max="5888" width="9.140625" style="680"/>
    <col min="5889" max="5889" width="8.140625" style="680" customWidth="1"/>
    <col min="5890" max="5890" width="41" style="680" customWidth="1"/>
    <col min="5891" max="5896" width="32.85546875" style="680" customWidth="1"/>
    <col min="5897" max="6144" width="9.140625" style="680"/>
    <col min="6145" max="6145" width="8.140625" style="680" customWidth="1"/>
    <col min="6146" max="6146" width="41" style="680" customWidth="1"/>
    <col min="6147" max="6152" width="32.85546875" style="680" customWidth="1"/>
    <col min="6153" max="6400" width="9.140625" style="680"/>
    <col min="6401" max="6401" width="8.140625" style="680" customWidth="1"/>
    <col min="6402" max="6402" width="41" style="680" customWidth="1"/>
    <col min="6403" max="6408" width="32.85546875" style="680" customWidth="1"/>
    <col min="6409" max="6656" width="9.140625" style="680"/>
    <col min="6657" max="6657" width="8.140625" style="680" customWidth="1"/>
    <col min="6658" max="6658" width="41" style="680" customWidth="1"/>
    <col min="6659" max="6664" width="32.85546875" style="680" customWidth="1"/>
    <col min="6665" max="6912" width="9.140625" style="680"/>
    <col min="6913" max="6913" width="8.140625" style="680" customWidth="1"/>
    <col min="6914" max="6914" width="41" style="680" customWidth="1"/>
    <col min="6915" max="6920" width="32.85546875" style="680" customWidth="1"/>
    <col min="6921" max="7168" width="9.140625" style="680"/>
    <col min="7169" max="7169" width="8.140625" style="680" customWidth="1"/>
    <col min="7170" max="7170" width="41" style="680" customWidth="1"/>
    <col min="7171" max="7176" width="32.85546875" style="680" customWidth="1"/>
    <col min="7177" max="7424" width="9.140625" style="680"/>
    <col min="7425" max="7425" width="8.140625" style="680" customWidth="1"/>
    <col min="7426" max="7426" width="41" style="680" customWidth="1"/>
    <col min="7427" max="7432" width="32.85546875" style="680" customWidth="1"/>
    <col min="7433" max="7680" width="9.140625" style="680"/>
    <col min="7681" max="7681" width="8.140625" style="680" customWidth="1"/>
    <col min="7682" max="7682" width="41" style="680" customWidth="1"/>
    <col min="7683" max="7688" width="32.85546875" style="680" customWidth="1"/>
    <col min="7689" max="7936" width="9.140625" style="680"/>
    <col min="7937" max="7937" width="8.140625" style="680" customWidth="1"/>
    <col min="7938" max="7938" width="41" style="680" customWidth="1"/>
    <col min="7939" max="7944" width="32.85546875" style="680" customWidth="1"/>
    <col min="7945" max="8192" width="9.140625" style="680"/>
    <col min="8193" max="8193" width="8.140625" style="680" customWidth="1"/>
    <col min="8194" max="8194" width="41" style="680" customWidth="1"/>
    <col min="8195" max="8200" width="32.85546875" style="680" customWidth="1"/>
    <col min="8201" max="8448" width="9.140625" style="680"/>
    <col min="8449" max="8449" width="8.140625" style="680" customWidth="1"/>
    <col min="8450" max="8450" width="41" style="680" customWidth="1"/>
    <col min="8451" max="8456" width="32.85546875" style="680" customWidth="1"/>
    <col min="8457" max="8704" width="9.140625" style="680"/>
    <col min="8705" max="8705" width="8.140625" style="680" customWidth="1"/>
    <col min="8706" max="8706" width="41" style="680" customWidth="1"/>
    <col min="8707" max="8712" width="32.85546875" style="680" customWidth="1"/>
    <col min="8713" max="8960" width="9.140625" style="680"/>
    <col min="8961" max="8961" width="8.140625" style="680" customWidth="1"/>
    <col min="8962" max="8962" width="41" style="680" customWidth="1"/>
    <col min="8963" max="8968" width="32.85546875" style="680" customWidth="1"/>
    <col min="8969" max="9216" width="9.140625" style="680"/>
    <col min="9217" max="9217" width="8.140625" style="680" customWidth="1"/>
    <col min="9218" max="9218" width="41" style="680" customWidth="1"/>
    <col min="9219" max="9224" width="32.85546875" style="680" customWidth="1"/>
    <col min="9225" max="9472" width="9.140625" style="680"/>
    <col min="9473" max="9473" width="8.140625" style="680" customWidth="1"/>
    <col min="9474" max="9474" width="41" style="680" customWidth="1"/>
    <col min="9475" max="9480" width="32.85546875" style="680" customWidth="1"/>
    <col min="9481" max="9728" width="9.140625" style="680"/>
    <col min="9729" max="9729" width="8.140625" style="680" customWidth="1"/>
    <col min="9730" max="9730" width="41" style="680" customWidth="1"/>
    <col min="9731" max="9736" width="32.85546875" style="680" customWidth="1"/>
    <col min="9737" max="9984" width="9.140625" style="680"/>
    <col min="9985" max="9985" width="8.140625" style="680" customWidth="1"/>
    <col min="9986" max="9986" width="41" style="680" customWidth="1"/>
    <col min="9987" max="9992" width="32.85546875" style="680" customWidth="1"/>
    <col min="9993" max="10240" width="9.140625" style="680"/>
    <col min="10241" max="10241" width="8.140625" style="680" customWidth="1"/>
    <col min="10242" max="10242" width="41" style="680" customWidth="1"/>
    <col min="10243" max="10248" width="32.85546875" style="680" customWidth="1"/>
    <col min="10249" max="10496" width="9.140625" style="680"/>
    <col min="10497" max="10497" width="8.140625" style="680" customWidth="1"/>
    <col min="10498" max="10498" width="41" style="680" customWidth="1"/>
    <col min="10499" max="10504" width="32.85546875" style="680" customWidth="1"/>
    <col min="10505" max="10752" width="9.140625" style="680"/>
    <col min="10753" max="10753" width="8.140625" style="680" customWidth="1"/>
    <col min="10754" max="10754" width="41" style="680" customWidth="1"/>
    <col min="10755" max="10760" width="32.85546875" style="680" customWidth="1"/>
    <col min="10761" max="11008" width="9.140625" style="680"/>
    <col min="11009" max="11009" width="8.140625" style="680" customWidth="1"/>
    <col min="11010" max="11010" width="41" style="680" customWidth="1"/>
    <col min="11011" max="11016" width="32.85546875" style="680" customWidth="1"/>
    <col min="11017" max="11264" width="9.140625" style="680"/>
    <col min="11265" max="11265" width="8.140625" style="680" customWidth="1"/>
    <col min="11266" max="11266" width="41" style="680" customWidth="1"/>
    <col min="11267" max="11272" width="32.85546875" style="680" customWidth="1"/>
    <col min="11273" max="11520" width="9.140625" style="680"/>
    <col min="11521" max="11521" width="8.140625" style="680" customWidth="1"/>
    <col min="11522" max="11522" width="41" style="680" customWidth="1"/>
    <col min="11523" max="11528" width="32.85546875" style="680" customWidth="1"/>
    <col min="11529" max="11776" width="9.140625" style="680"/>
    <col min="11777" max="11777" width="8.140625" style="680" customWidth="1"/>
    <col min="11778" max="11778" width="41" style="680" customWidth="1"/>
    <col min="11779" max="11784" width="32.85546875" style="680" customWidth="1"/>
    <col min="11785" max="12032" width="9.140625" style="680"/>
    <col min="12033" max="12033" width="8.140625" style="680" customWidth="1"/>
    <col min="12034" max="12034" width="41" style="680" customWidth="1"/>
    <col min="12035" max="12040" width="32.85546875" style="680" customWidth="1"/>
    <col min="12041" max="12288" width="9.140625" style="680"/>
    <col min="12289" max="12289" width="8.140625" style="680" customWidth="1"/>
    <col min="12290" max="12290" width="41" style="680" customWidth="1"/>
    <col min="12291" max="12296" width="32.85546875" style="680" customWidth="1"/>
    <col min="12297" max="12544" width="9.140625" style="680"/>
    <col min="12545" max="12545" width="8.140625" style="680" customWidth="1"/>
    <col min="12546" max="12546" width="41" style="680" customWidth="1"/>
    <col min="12547" max="12552" width="32.85546875" style="680" customWidth="1"/>
    <col min="12553" max="12800" width="9.140625" style="680"/>
    <col min="12801" max="12801" width="8.140625" style="680" customWidth="1"/>
    <col min="12802" max="12802" width="41" style="680" customWidth="1"/>
    <col min="12803" max="12808" width="32.85546875" style="680" customWidth="1"/>
    <col min="12809" max="13056" width="9.140625" style="680"/>
    <col min="13057" max="13057" width="8.140625" style="680" customWidth="1"/>
    <col min="13058" max="13058" width="41" style="680" customWidth="1"/>
    <col min="13059" max="13064" width="32.85546875" style="680" customWidth="1"/>
    <col min="13065" max="13312" width="9.140625" style="680"/>
    <col min="13313" max="13313" width="8.140625" style="680" customWidth="1"/>
    <col min="13314" max="13314" width="41" style="680" customWidth="1"/>
    <col min="13315" max="13320" width="32.85546875" style="680" customWidth="1"/>
    <col min="13321" max="13568" width="9.140625" style="680"/>
    <col min="13569" max="13569" width="8.140625" style="680" customWidth="1"/>
    <col min="13570" max="13570" width="41" style="680" customWidth="1"/>
    <col min="13571" max="13576" width="32.85546875" style="680" customWidth="1"/>
    <col min="13577" max="13824" width="9.140625" style="680"/>
    <col min="13825" max="13825" width="8.140625" style="680" customWidth="1"/>
    <col min="13826" max="13826" width="41" style="680" customWidth="1"/>
    <col min="13827" max="13832" width="32.85546875" style="680" customWidth="1"/>
    <col min="13833" max="14080" width="9.140625" style="680"/>
    <col min="14081" max="14081" width="8.140625" style="680" customWidth="1"/>
    <col min="14082" max="14082" width="41" style="680" customWidth="1"/>
    <col min="14083" max="14088" width="32.85546875" style="680" customWidth="1"/>
    <col min="14089" max="14336" width="9.140625" style="680"/>
    <col min="14337" max="14337" width="8.140625" style="680" customWidth="1"/>
    <col min="14338" max="14338" width="41" style="680" customWidth="1"/>
    <col min="14339" max="14344" width="32.85546875" style="680" customWidth="1"/>
    <col min="14345" max="14592" width="9.140625" style="680"/>
    <col min="14593" max="14593" width="8.140625" style="680" customWidth="1"/>
    <col min="14594" max="14594" width="41" style="680" customWidth="1"/>
    <col min="14595" max="14600" width="32.85546875" style="680" customWidth="1"/>
    <col min="14601" max="14848" width="9.140625" style="680"/>
    <col min="14849" max="14849" width="8.140625" style="680" customWidth="1"/>
    <col min="14850" max="14850" width="41" style="680" customWidth="1"/>
    <col min="14851" max="14856" width="32.85546875" style="680" customWidth="1"/>
    <col min="14857" max="15104" width="9.140625" style="680"/>
    <col min="15105" max="15105" width="8.140625" style="680" customWidth="1"/>
    <col min="15106" max="15106" width="41" style="680" customWidth="1"/>
    <col min="15107" max="15112" width="32.85546875" style="680" customWidth="1"/>
    <col min="15113" max="15360" width="9.140625" style="680"/>
    <col min="15361" max="15361" width="8.140625" style="680" customWidth="1"/>
    <col min="15362" max="15362" width="41" style="680" customWidth="1"/>
    <col min="15363" max="15368" width="32.85546875" style="680" customWidth="1"/>
    <col min="15369" max="15616" width="9.140625" style="680"/>
    <col min="15617" max="15617" width="8.140625" style="680" customWidth="1"/>
    <col min="15618" max="15618" width="41" style="680" customWidth="1"/>
    <col min="15619" max="15624" width="32.85546875" style="680" customWidth="1"/>
    <col min="15625" max="15872" width="9.140625" style="680"/>
    <col min="15873" max="15873" width="8.140625" style="680" customWidth="1"/>
    <col min="15874" max="15874" width="41" style="680" customWidth="1"/>
    <col min="15875" max="15880" width="32.85546875" style="680" customWidth="1"/>
    <col min="15881" max="16128" width="9.140625" style="680"/>
    <col min="16129" max="16129" width="8.140625" style="680" customWidth="1"/>
    <col min="16130" max="16130" width="41" style="680" customWidth="1"/>
    <col min="16131" max="16136" width="32.85546875" style="680" customWidth="1"/>
    <col min="16137" max="16384" width="9.140625" style="680"/>
  </cols>
  <sheetData>
    <row r="1" spans="1:8" s="893" customFormat="1" ht="18.75" x14ac:dyDescent="0.3">
      <c r="B1" s="27" t="s">
        <v>0</v>
      </c>
      <c r="D1" s="64" t="s">
        <v>1261</v>
      </c>
    </row>
    <row r="2" spans="1:8" s="893" customFormat="1" ht="18.75" x14ac:dyDescent="0.3">
      <c r="B2" s="28" t="s">
        <v>120</v>
      </c>
      <c r="D2" s="478" t="s">
        <v>438</v>
      </c>
    </row>
    <row r="3" spans="1:8" s="893" customFormat="1" x14ac:dyDescent="0.2"/>
    <row r="4" spans="1:8" x14ac:dyDescent="0.2">
      <c r="A4" s="950" t="s">
        <v>1260</v>
      </c>
      <c r="B4" s="951"/>
      <c r="C4" s="951"/>
      <c r="D4" s="951"/>
      <c r="E4" s="951"/>
      <c r="F4" s="951"/>
      <c r="G4" s="951"/>
      <c r="H4" s="951"/>
    </row>
    <row r="5" spans="1:8" ht="55.5" customHeight="1" x14ac:dyDescent="0.2">
      <c r="A5" s="894"/>
      <c r="B5" s="894" t="s">
        <v>854</v>
      </c>
      <c r="C5" s="894" t="s">
        <v>1247</v>
      </c>
      <c r="D5" s="894" t="s">
        <v>1248</v>
      </c>
      <c r="E5" s="894" t="s">
        <v>1249</v>
      </c>
      <c r="F5" s="894" t="s">
        <v>1250</v>
      </c>
      <c r="G5" s="894" t="s">
        <v>1251</v>
      </c>
      <c r="H5" s="894" t="s">
        <v>1252</v>
      </c>
    </row>
    <row r="6" spans="1:8" ht="15" x14ac:dyDescent="0.2">
      <c r="A6" s="894">
        <v>1</v>
      </c>
      <c r="B6" s="894">
        <v>2</v>
      </c>
      <c r="C6" s="894">
        <v>3</v>
      </c>
      <c r="D6" s="894">
        <v>4</v>
      </c>
      <c r="E6" s="894">
        <v>5</v>
      </c>
      <c r="F6" s="894">
        <v>6</v>
      </c>
      <c r="G6" s="894">
        <v>7</v>
      </c>
      <c r="H6" s="894">
        <v>8</v>
      </c>
    </row>
    <row r="7" spans="1:8" x14ac:dyDescent="0.2">
      <c r="A7" s="895">
        <v>1</v>
      </c>
      <c r="B7" s="896" t="s">
        <v>1253</v>
      </c>
      <c r="C7" s="897">
        <v>4860594</v>
      </c>
      <c r="D7" s="897">
        <v>0</v>
      </c>
      <c r="E7" s="897">
        <v>0</v>
      </c>
      <c r="F7" s="897">
        <v>0</v>
      </c>
      <c r="G7" s="897">
        <v>2240594</v>
      </c>
      <c r="H7" s="897">
        <v>0</v>
      </c>
    </row>
    <row r="8" spans="1:8" x14ac:dyDescent="0.2">
      <c r="A8" s="895">
        <v>2</v>
      </c>
      <c r="B8" s="896" t="s">
        <v>1254</v>
      </c>
      <c r="C8" s="897">
        <v>11150000</v>
      </c>
      <c r="D8" s="897">
        <v>0</v>
      </c>
      <c r="E8" s="897">
        <v>0</v>
      </c>
      <c r="F8" s="897">
        <v>0</v>
      </c>
      <c r="G8" s="897">
        <v>11150000</v>
      </c>
      <c r="H8" s="897">
        <v>0</v>
      </c>
    </row>
    <row r="9" spans="1:8" ht="25.5" x14ac:dyDescent="0.2">
      <c r="A9" s="895">
        <v>3</v>
      </c>
      <c r="B9" s="896" t="s">
        <v>1255</v>
      </c>
      <c r="C9" s="897">
        <v>0</v>
      </c>
      <c r="D9" s="897">
        <v>0</v>
      </c>
      <c r="E9" s="897">
        <v>0</v>
      </c>
      <c r="F9" s="897">
        <v>0</v>
      </c>
      <c r="G9" s="897">
        <v>60000000</v>
      </c>
      <c r="H9" s="897">
        <v>0</v>
      </c>
    </row>
    <row r="10" spans="1:8" x14ac:dyDescent="0.2">
      <c r="A10" s="895">
        <v>4</v>
      </c>
      <c r="B10" s="896" t="s">
        <v>1256</v>
      </c>
      <c r="C10" s="897">
        <v>838689</v>
      </c>
      <c r="D10" s="897">
        <v>0</v>
      </c>
      <c r="E10" s="897">
        <v>0</v>
      </c>
      <c r="F10" s="897">
        <v>0</v>
      </c>
      <c r="G10" s="897">
        <v>774956</v>
      </c>
      <c r="H10" s="897">
        <v>0</v>
      </c>
    </row>
    <row r="11" spans="1:8" x14ac:dyDescent="0.2">
      <c r="A11" s="895">
        <v>5</v>
      </c>
      <c r="B11" s="896" t="s">
        <v>1257</v>
      </c>
      <c r="C11" s="897">
        <v>583899873</v>
      </c>
      <c r="D11" s="897">
        <v>0</v>
      </c>
      <c r="E11" s="897">
        <v>0</v>
      </c>
      <c r="F11" s="897">
        <v>0</v>
      </c>
      <c r="G11" s="897">
        <v>281911580</v>
      </c>
      <c r="H11" s="897">
        <v>0</v>
      </c>
    </row>
    <row r="12" spans="1:8" ht="25.5" x14ac:dyDescent="0.2">
      <c r="A12" s="895">
        <v>6</v>
      </c>
      <c r="B12" s="896" t="s">
        <v>1258</v>
      </c>
      <c r="C12" s="897">
        <v>55661498</v>
      </c>
      <c r="D12" s="897">
        <v>20715922</v>
      </c>
      <c r="E12" s="897">
        <v>4872439</v>
      </c>
      <c r="F12" s="897">
        <v>13326141</v>
      </c>
      <c r="G12" s="897">
        <v>31771289</v>
      </c>
      <c r="H12" s="897">
        <v>12262220</v>
      </c>
    </row>
    <row r="13" spans="1:8" x14ac:dyDescent="0.2">
      <c r="A13" s="895">
        <v>7</v>
      </c>
      <c r="B13" s="899" t="s">
        <v>1259</v>
      </c>
      <c r="C13" s="900">
        <v>656410654</v>
      </c>
      <c r="D13" s="900">
        <v>20715922</v>
      </c>
      <c r="E13" s="900">
        <v>4872439</v>
      </c>
      <c r="F13" s="900">
        <v>13326141</v>
      </c>
      <c r="G13" s="900">
        <v>387848419</v>
      </c>
      <c r="H13" s="900">
        <v>12262220</v>
      </c>
    </row>
  </sheetData>
  <mergeCells count="1">
    <mergeCell ref="A4:H4"/>
  </mergeCells>
  <pageMargins left="0.75" right="0.75" top="1" bottom="1" header="0.5" footer="0.5"/>
  <pageSetup scale="85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D126C-BCF1-4DDC-8DF7-BC40A48E7B79}">
  <dimension ref="A1:I23"/>
  <sheetViews>
    <sheetView workbookViewId="0">
      <pane ySplit="5" topLeftCell="A6" activePane="bottomLeft" state="frozen"/>
      <selection pane="bottomLeft" activeCell="J5" sqref="J5"/>
    </sheetView>
  </sheetViews>
  <sheetFormatPr defaultRowHeight="12.75" x14ac:dyDescent="0.2"/>
  <cols>
    <col min="1" max="1" width="8.140625" style="680" customWidth="1"/>
    <col min="2" max="2" width="41" style="680" customWidth="1"/>
    <col min="3" max="9" width="15.7109375" style="680" customWidth="1"/>
    <col min="10" max="256" width="9.140625" style="680"/>
    <col min="257" max="257" width="8.140625" style="680" customWidth="1"/>
    <col min="258" max="258" width="41" style="680" customWidth="1"/>
    <col min="259" max="265" width="32.85546875" style="680" customWidth="1"/>
    <col min="266" max="512" width="9.140625" style="680"/>
    <col min="513" max="513" width="8.140625" style="680" customWidth="1"/>
    <col min="514" max="514" width="41" style="680" customWidth="1"/>
    <col min="515" max="521" width="32.85546875" style="680" customWidth="1"/>
    <col min="522" max="768" width="9.140625" style="680"/>
    <col min="769" max="769" width="8.140625" style="680" customWidth="1"/>
    <col min="770" max="770" width="41" style="680" customWidth="1"/>
    <col min="771" max="777" width="32.85546875" style="680" customWidth="1"/>
    <col min="778" max="1024" width="9.140625" style="680"/>
    <col min="1025" max="1025" width="8.140625" style="680" customWidth="1"/>
    <col min="1026" max="1026" width="41" style="680" customWidth="1"/>
    <col min="1027" max="1033" width="32.85546875" style="680" customWidth="1"/>
    <col min="1034" max="1280" width="9.140625" style="680"/>
    <col min="1281" max="1281" width="8.140625" style="680" customWidth="1"/>
    <col min="1282" max="1282" width="41" style="680" customWidth="1"/>
    <col min="1283" max="1289" width="32.85546875" style="680" customWidth="1"/>
    <col min="1290" max="1536" width="9.140625" style="680"/>
    <col min="1537" max="1537" width="8.140625" style="680" customWidth="1"/>
    <col min="1538" max="1538" width="41" style="680" customWidth="1"/>
    <col min="1539" max="1545" width="32.85546875" style="680" customWidth="1"/>
    <col min="1546" max="1792" width="9.140625" style="680"/>
    <col min="1793" max="1793" width="8.140625" style="680" customWidth="1"/>
    <col min="1794" max="1794" width="41" style="680" customWidth="1"/>
    <col min="1795" max="1801" width="32.85546875" style="680" customWidth="1"/>
    <col min="1802" max="2048" width="9.140625" style="680"/>
    <col min="2049" max="2049" width="8.140625" style="680" customWidth="1"/>
    <col min="2050" max="2050" width="41" style="680" customWidth="1"/>
    <col min="2051" max="2057" width="32.85546875" style="680" customWidth="1"/>
    <col min="2058" max="2304" width="9.140625" style="680"/>
    <col min="2305" max="2305" width="8.140625" style="680" customWidth="1"/>
    <col min="2306" max="2306" width="41" style="680" customWidth="1"/>
    <col min="2307" max="2313" width="32.85546875" style="680" customWidth="1"/>
    <col min="2314" max="2560" width="9.140625" style="680"/>
    <col min="2561" max="2561" width="8.140625" style="680" customWidth="1"/>
    <col min="2562" max="2562" width="41" style="680" customWidth="1"/>
    <col min="2563" max="2569" width="32.85546875" style="680" customWidth="1"/>
    <col min="2570" max="2816" width="9.140625" style="680"/>
    <col min="2817" max="2817" width="8.140625" style="680" customWidth="1"/>
    <col min="2818" max="2818" width="41" style="680" customWidth="1"/>
    <col min="2819" max="2825" width="32.85546875" style="680" customWidth="1"/>
    <col min="2826" max="3072" width="9.140625" style="680"/>
    <col min="3073" max="3073" width="8.140625" style="680" customWidth="1"/>
    <col min="3074" max="3074" width="41" style="680" customWidth="1"/>
    <col min="3075" max="3081" width="32.85546875" style="680" customWidth="1"/>
    <col min="3082" max="3328" width="9.140625" style="680"/>
    <col min="3329" max="3329" width="8.140625" style="680" customWidth="1"/>
    <col min="3330" max="3330" width="41" style="680" customWidth="1"/>
    <col min="3331" max="3337" width="32.85546875" style="680" customWidth="1"/>
    <col min="3338" max="3584" width="9.140625" style="680"/>
    <col min="3585" max="3585" width="8.140625" style="680" customWidth="1"/>
    <col min="3586" max="3586" width="41" style="680" customWidth="1"/>
    <col min="3587" max="3593" width="32.85546875" style="680" customWidth="1"/>
    <col min="3594" max="3840" width="9.140625" style="680"/>
    <col min="3841" max="3841" width="8.140625" style="680" customWidth="1"/>
    <col min="3842" max="3842" width="41" style="680" customWidth="1"/>
    <col min="3843" max="3849" width="32.85546875" style="680" customWidth="1"/>
    <col min="3850" max="4096" width="9.140625" style="680"/>
    <col min="4097" max="4097" width="8.140625" style="680" customWidth="1"/>
    <col min="4098" max="4098" width="41" style="680" customWidth="1"/>
    <col min="4099" max="4105" width="32.85546875" style="680" customWidth="1"/>
    <col min="4106" max="4352" width="9.140625" style="680"/>
    <col min="4353" max="4353" width="8.140625" style="680" customWidth="1"/>
    <col min="4354" max="4354" width="41" style="680" customWidth="1"/>
    <col min="4355" max="4361" width="32.85546875" style="680" customWidth="1"/>
    <col min="4362" max="4608" width="9.140625" style="680"/>
    <col min="4609" max="4609" width="8.140625" style="680" customWidth="1"/>
    <col min="4610" max="4610" width="41" style="680" customWidth="1"/>
    <col min="4611" max="4617" width="32.85546875" style="680" customWidth="1"/>
    <col min="4618" max="4864" width="9.140625" style="680"/>
    <col min="4865" max="4865" width="8.140625" style="680" customWidth="1"/>
    <col min="4866" max="4866" width="41" style="680" customWidth="1"/>
    <col min="4867" max="4873" width="32.85546875" style="680" customWidth="1"/>
    <col min="4874" max="5120" width="9.140625" style="680"/>
    <col min="5121" max="5121" width="8.140625" style="680" customWidth="1"/>
    <col min="5122" max="5122" width="41" style="680" customWidth="1"/>
    <col min="5123" max="5129" width="32.85546875" style="680" customWidth="1"/>
    <col min="5130" max="5376" width="9.140625" style="680"/>
    <col min="5377" max="5377" width="8.140625" style="680" customWidth="1"/>
    <col min="5378" max="5378" width="41" style="680" customWidth="1"/>
    <col min="5379" max="5385" width="32.85546875" style="680" customWidth="1"/>
    <col min="5386" max="5632" width="9.140625" style="680"/>
    <col min="5633" max="5633" width="8.140625" style="680" customWidth="1"/>
    <col min="5634" max="5634" width="41" style="680" customWidth="1"/>
    <col min="5635" max="5641" width="32.85546875" style="680" customWidth="1"/>
    <col min="5642" max="5888" width="9.140625" style="680"/>
    <col min="5889" max="5889" width="8.140625" style="680" customWidth="1"/>
    <col min="5890" max="5890" width="41" style="680" customWidth="1"/>
    <col min="5891" max="5897" width="32.85546875" style="680" customWidth="1"/>
    <col min="5898" max="6144" width="9.140625" style="680"/>
    <col min="6145" max="6145" width="8.140625" style="680" customWidth="1"/>
    <col min="6146" max="6146" width="41" style="680" customWidth="1"/>
    <col min="6147" max="6153" width="32.85546875" style="680" customWidth="1"/>
    <col min="6154" max="6400" width="9.140625" style="680"/>
    <col min="6401" max="6401" width="8.140625" style="680" customWidth="1"/>
    <col min="6402" max="6402" width="41" style="680" customWidth="1"/>
    <col min="6403" max="6409" width="32.85546875" style="680" customWidth="1"/>
    <col min="6410" max="6656" width="9.140625" style="680"/>
    <col min="6657" max="6657" width="8.140625" style="680" customWidth="1"/>
    <col min="6658" max="6658" width="41" style="680" customWidth="1"/>
    <col min="6659" max="6665" width="32.85546875" style="680" customWidth="1"/>
    <col min="6666" max="6912" width="9.140625" style="680"/>
    <col min="6913" max="6913" width="8.140625" style="680" customWidth="1"/>
    <col min="6914" max="6914" width="41" style="680" customWidth="1"/>
    <col min="6915" max="6921" width="32.85546875" style="680" customWidth="1"/>
    <col min="6922" max="7168" width="9.140625" style="680"/>
    <col min="7169" max="7169" width="8.140625" style="680" customWidth="1"/>
    <col min="7170" max="7170" width="41" style="680" customWidth="1"/>
    <col min="7171" max="7177" width="32.85546875" style="680" customWidth="1"/>
    <col min="7178" max="7424" width="9.140625" style="680"/>
    <col min="7425" max="7425" width="8.140625" style="680" customWidth="1"/>
    <col min="7426" max="7426" width="41" style="680" customWidth="1"/>
    <col min="7427" max="7433" width="32.85546875" style="680" customWidth="1"/>
    <col min="7434" max="7680" width="9.140625" style="680"/>
    <col min="7681" max="7681" width="8.140625" style="680" customWidth="1"/>
    <col min="7682" max="7682" width="41" style="680" customWidth="1"/>
    <col min="7683" max="7689" width="32.85546875" style="680" customWidth="1"/>
    <col min="7690" max="7936" width="9.140625" style="680"/>
    <col min="7937" max="7937" width="8.140625" style="680" customWidth="1"/>
    <col min="7938" max="7938" width="41" style="680" customWidth="1"/>
    <col min="7939" max="7945" width="32.85546875" style="680" customWidth="1"/>
    <col min="7946" max="8192" width="9.140625" style="680"/>
    <col min="8193" max="8193" width="8.140625" style="680" customWidth="1"/>
    <col min="8194" max="8194" width="41" style="680" customWidth="1"/>
    <col min="8195" max="8201" width="32.85546875" style="680" customWidth="1"/>
    <col min="8202" max="8448" width="9.140625" style="680"/>
    <col min="8449" max="8449" width="8.140625" style="680" customWidth="1"/>
    <col min="8450" max="8450" width="41" style="680" customWidth="1"/>
    <col min="8451" max="8457" width="32.85546875" style="680" customWidth="1"/>
    <col min="8458" max="8704" width="9.140625" style="680"/>
    <col min="8705" max="8705" width="8.140625" style="680" customWidth="1"/>
    <col min="8706" max="8706" width="41" style="680" customWidth="1"/>
    <col min="8707" max="8713" width="32.85546875" style="680" customWidth="1"/>
    <col min="8714" max="8960" width="9.140625" style="680"/>
    <col min="8961" max="8961" width="8.140625" style="680" customWidth="1"/>
    <col min="8962" max="8962" width="41" style="680" customWidth="1"/>
    <col min="8963" max="8969" width="32.85546875" style="680" customWidth="1"/>
    <col min="8970" max="9216" width="9.140625" style="680"/>
    <col min="9217" max="9217" width="8.140625" style="680" customWidth="1"/>
    <col min="9218" max="9218" width="41" style="680" customWidth="1"/>
    <col min="9219" max="9225" width="32.85546875" style="680" customWidth="1"/>
    <col min="9226" max="9472" width="9.140625" style="680"/>
    <col min="9473" max="9473" width="8.140625" style="680" customWidth="1"/>
    <col min="9474" max="9474" width="41" style="680" customWidth="1"/>
    <col min="9475" max="9481" width="32.85546875" style="680" customWidth="1"/>
    <col min="9482" max="9728" width="9.140625" style="680"/>
    <col min="9729" max="9729" width="8.140625" style="680" customWidth="1"/>
    <col min="9730" max="9730" width="41" style="680" customWidth="1"/>
    <col min="9731" max="9737" width="32.85546875" style="680" customWidth="1"/>
    <col min="9738" max="9984" width="9.140625" style="680"/>
    <col min="9985" max="9985" width="8.140625" style="680" customWidth="1"/>
    <col min="9986" max="9986" width="41" style="680" customWidth="1"/>
    <col min="9987" max="9993" width="32.85546875" style="680" customWidth="1"/>
    <col min="9994" max="10240" width="9.140625" style="680"/>
    <col min="10241" max="10241" width="8.140625" style="680" customWidth="1"/>
    <col min="10242" max="10242" width="41" style="680" customWidth="1"/>
    <col min="10243" max="10249" width="32.85546875" style="680" customWidth="1"/>
    <col min="10250" max="10496" width="9.140625" style="680"/>
    <col min="10497" max="10497" width="8.140625" style="680" customWidth="1"/>
    <col min="10498" max="10498" width="41" style="680" customWidth="1"/>
    <col min="10499" max="10505" width="32.85546875" style="680" customWidth="1"/>
    <col min="10506" max="10752" width="9.140625" style="680"/>
    <col min="10753" max="10753" width="8.140625" style="680" customWidth="1"/>
    <col min="10754" max="10754" width="41" style="680" customWidth="1"/>
    <col min="10755" max="10761" width="32.85546875" style="680" customWidth="1"/>
    <col min="10762" max="11008" width="9.140625" style="680"/>
    <col min="11009" max="11009" width="8.140625" style="680" customWidth="1"/>
    <col min="11010" max="11010" width="41" style="680" customWidth="1"/>
    <col min="11011" max="11017" width="32.85546875" style="680" customWidth="1"/>
    <col min="11018" max="11264" width="9.140625" style="680"/>
    <col min="11265" max="11265" width="8.140625" style="680" customWidth="1"/>
    <col min="11266" max="11266" width="41" style="680" customWidth="1"/>
    <col min="11267" max="11273" width="32.85546875" style="680" customWidth="1"/>
    <col min="11274" max="11520" width="9.140625" style="680"/>
    <col min="11521" max="11521" width="8.140625" style="680" customWidth="1"/>
    <col min="11522" max="11522" width="41" style="680" customWidth="1"/>
    <col min="11523" max="11529" width="32.85546875" style="680" customWidth="1"/>
    <col min="11530" max="11776" width="9.140625" style="680"/>
    <col min="11777" max="11777" width="8.140625" style="680" customWidth="1"/>
    <col min="11778" max="11778" width="41" style="680" customWidth="1"/>
    <col min="11779" max="11785" width="32.85546875" style="680" customWidth="1"/>
    <col min="11786" max="12032" width="9.140625" style="680"/>
    <col min="12033" max="12033" width="8.140625" style="680" customWidth="1"/>
    <col min="12034" max="12034" width="41" style="680" customWidth="1"/>
    <col min="12035" max="12041" width="32.85546875" style="680" customWidth="1"/>
    <col min="12042" max="12288" width="9.140625" style="680"/>
    <col min="12289" max="12289" width="8.140625" style="680" customWidth="1"/>
    <col min="12290" max="12290" width="41" style="680" customWidth="1"/>
    <col min="12291" max="12297" width="32.85546875" style="680" customWidth="1"/>
    <col min="12298" max="12544" width="9.140625" style="680"/>
    <col min="12545" max="12545" width="8.140625" style="680" customWidth="1"/>
    <col min="12546" max="12546" width="41" style="680" customWidth="1"/>
    <col min="12547" max="12553" width="32.85546875" style="680" customWidth="1"/>
    <col min="12554" max="12800" width="9.140625" style="680"/>
    <col min="12801" max="12801" width="8.140625" style="680" customWidth="1"/>
    <col min="12802" max="12802" width="41" style="680" customWidth="1"/>
    <col min="12803" max="12809" width="32.85546875" style="680" customWidth="1"/>
    <col min="12810" max="13056" width="9.140625" style="680"/>
    <col min="13057" max="13057" width="8.140625" style="680" customWidth="1"/>
    <col min="13058" max="13058" width="41" style="680" customWidth="1"/>
    <col min="13059" max="13065" width="32.85546875" style="680" customWidth="1"/>
    <col min="13066" max="13312" width="9.140625" style="680"/>
    <col min="13313" max="13313" width="8.140625" style="680" customWidth="1"/>
    <col min="13314" max="13314" width="41" style="680" customWidth="1"/>
    <col min="13315" max="13321" width="32.85546875" style="680" customWidth="1"/>
    <col min="13322" max="13568" width="9.140625" style="680"/>
    <col min="13569" max="13569" width="8.140625" style="680" customWidth="1"/>
    <col min="13570" max="13570" width="41" style="680" customWidth="1"/>
    <col min="13571" max="13577" width="32.85546875" style="680" customWidth="1"/>
    <col min="13578" max="13824" width="9.140625" style="680"/>
    <col min="13825" max="13825" width="8.140625" style="680" customWidth="1"/>
    <col min="13826" max="13826" width="41" style="680" customWidth="1"/>
    <col min="13827" max="13833" width="32.85546875" style="680" customWidth="1"/>
    <col min="13834" max="14080" width="9.140625" style="680"/>
    <col min="14081" max="14081" width="8.140625" style="680" customWidth="1"/>
    <col min="14082" max="14082" width="41" style="680" customWidth="1"/>
    <col min="14083" max="14089" width="32.85546875" style="680" customWidth="1"/>
    <col min="14090" max="14336" width="9.140625" style="680"/>
    <col min="14337" max="14337" width="8.140625" style="680" customWidth="1"/>
    <col min="14338" max="14338" width="41" style="680" customWidth="1"/>
    <col min="14339" max="14345" width="32.85546875" style="680" customWidth="1"/>
    <col min="14346" max="14592" width="9.140625" style="680"/>
    <col min="14593" max="14593" width="8.140625" style="680" customWidth="1"/>
    <col min="14594" max="14594" width="41" style="680" customWidth="1"/>
    <col min="14595" max="14601" width="32.85546875" style="680" customWidth="1"/>
    <col min="14602" max="14848" width="9.140625" style="680"/>
    <col min="14849" max="14849" width="8.140625" style="680" customWidth="1"/>
    <col min="14850" max="14850" width="41" style="680" customWidth="1"/>
    <col min="14851" max="14857" width="32.85546875" style="680" customWidth="1"/>
    <col min="14858" max="15104" width="9.140625" style="680"/>
    <col min="15105" max="15105" width="8.140625" style="680" customWidth="1"/>
    <col min="15106" max="15106" width="41" style="680" customWidth="1"/>
    <col min="15107" max="15113" width="32.85546875" style="680" customWidth="1"/>
    <col min="15114" max="15360" width="9.140625" style="680"/>
    <col min="15361" max="15361" width="8.140625" style="680" customWidth="1"/>
    <col min="15362" max="15362" width="41" style="680" customWidth="1"/>
    <col min="15363" max="15369" width="32.85546875" style="680" customWidth="1"/>
    <col min="15370" max="15616" width="9.140625" style="680"/>
    <col min="15617" max="15617" width="8.140625" style="680" customWidth="1"/>
    <col min="15618" max="15618" width="41" style="680" customWidth="1"/>
    <col min="15619" max="15625" width="32.85546875" style="680" customWidth="1"/>
    <col min="15626" max="15872" width="9.140625" style="680"/>
    <col min="15873" max="15873" width="8.140625" style="680" customWidth="1"/>
    <col min="15874" max="15874" width="41" style="680" customWidth="1"/>
    <col min="15875" max="15881" width="32.85546875" style="680" customWidth="1"/>
    <col min="15882" max="16128" width="9.140625" style="680"/>
    <col min="16129" max="16129" width="8.140625" style="680" customWidth="1"/>
    <col min="16130" max="16130" width="41" style="680" customWidth="1"/>
    <col min="16131" max="16137" width="32.85546875" style="680" customWidth="1"/>
    <col min="16138" max="16384" width="9.140625" style="680"/>
  </cols>
  <sheetData>
    <row r="1" spans="1:9" s="893" customFormat="1" ht="18.75" x14ac:dyDescent="0.3">
      <c r="B1" s="27" t="s">
        <v>0</v>
      </c>
      <c r="D1" s="64" t="s">
        <v>1263</v>
      </c>
    </row>
    <row r="2" spans="1:9" s="893" customFormat="1" ht="18.75" x14ac:dyDescent="0.3">
      <c r="B2" s="28" t="s">
        <v>120</v>
      </c>
      <c r="D2" s="478" t="s">
        <v>438</v>
      </c>
    </row>
    <row r="3" spans="1:9" ht="29.25" customHeight="1" x14ac:dyDescent="0.2">
      <c r="A3" s="950" t="s">
        <v>1262</v>
      </c>
      <c r="B3" s="951"/>
      <c r="C3" s="951"/>
      <c r="D3" s="951"/>
      <c r="E3" s="951"/>
      <c r="F3" s="951"/>
      <c r="G3" s="951"/>
      <c r="H3" s="951"/>
      <c r="I3" s="951"/>
    </row>
    <row r="4" spans="1:9" ht="75.75" customHeight="1" x14ac:dyDescent="0.2">
      <c r="A4" s="894"/>
      <c r="B4" s="894" t="s">
        <v>854</v>
      </c>
      <c r="C4" s="894" t="s">
        <v>1222</v>
      </c>
      <c r="D4" s="894" t="s">
        <v>1223</v>
      </c>
      <c r="E4" s="894" t="s">
        <v>1224</v>
      </c>
      <c r="F4" s="894" t="s">
        <v>1225</v>
      </c>
      <c r="G4" s="894" t="s">
        <v>1226</v>
      </c>
      <c r="H4" s="894" t="s">
        <v>1227</v>
      </c>
      <c r="I4" s="894" t="s">
        <v>1228</v>
      </c>
    </row>
    <row r="5" spans="1:9" ht="15" x14ac:dyDescent="0.2">
      <c r="A5" s="894">
        <v>1</v>
      </c>
      <c r="B5" s="894">
        <v>2</v>
      </c>
      <c r="C5" s="894">
        <v>3</v>
      </c>
      <c r="D5" s="894">
        <v>4</v>
      </c>
      <c r="E5" s="894">
        <v>5</v>
      </c>
      <c r="F5" s="894">
        <v>6</v>
      </c>
      <c r="G5" s="894">
        <v>7</v>
      </c>
      <c r="H5" s="894">
        <v>8</v>
      </c>
      <c r="I5" s="894">
        <v>9</v>
      </c>
    </row>
    <row r="6" spans="1:9" ht="25.5" x14ac:dyDescent="0.2">
      <c r="A6" s="898">
        <v>1</v>
      </c>
      <c r="B6" s="899" t="s">
        <v>1229</v>
      </c>
      <c r="C6" s="900">
        <v>30149534</v>
      </c>
      <c r="D6" s="900">
        <v>3875200694</v>
      </c>
      <c r="E6" s="900">
        <v>224767448</v>
      </c>
      <c r="F6" s="900">
        <v>0</v>
      </c>
      <c r="G6" s="900">
        <v>61393729</v>
      </c>
      <c r="H6" s="900">
        <v>154787587</v>
      </c>
      <c r="I6" s="900">
        <v>4346298992</v>
      </c>
    </row>
    <row r="7" spans="1:9" ht="25.5" x14ac:dyDescent="0.2">
      <c r="A7" s="895">
        <v>2</v>
      </c>
      <c r="B7" s="896" t="s">
        <v>1230</v>
      </c>
      <c r="C7" s="897">
        <v>1832692</v>
      </c>
      <c r="D7" s="897">
        <v>0</v>
      </c>
      <c r="E7" s="897">
        <v>0</v>
      </c>
      <c r="F7" s="897">
        <v>0</v>
      </c>
      <c r="G7" s="897">
        <v>0</v>
      </c>
      <c r="H7" s="897">
        <v>0</v>
      </c>
      <c r="I7" s="897">
        <v>1832692</v>
      </c>
    </row>
    <row r="8" spans="1:9" x14ac:dyDescent="0.2">
      <c r="A8" s="898">
        <v>3</v>
      </c>
      <c r="B8" s="896" t="s">
        <v>1231</v>
      </c>
      <c r="C8" s="897">
        <v>0</v>
      </c>
      <c r="D8" s="897">
        <v>247307107</v>
      </c>
      <c r="E8" s="897">
        <v>11750676</v>
      </c>
      <c r="F8" s="897">
        <v>0</v>
      </c>
      <c r="G8" s="897">
        <v>0</v>
      </c>
      <c r="H8" s="897">
        <v>0</v>
      </c>
      <c r="I8" s="897">
        <v>259057783</v>
      </c>
    </row>
    <row r="9" spans="1:9" x14ac:dyDescent="0.2">
      <c r="A9" s="895">
        <v>4</v>
      </c>
      <c r="B9" s="896" t="s">
        <v>1232</v>
      </c>
      <c r="C9" s="897">
        <v>0</v>
      </c>
      <c r="D9" s="897">
        <v>4796250</v>
      </c>
      <c r="E9" s="897">
        <v>77423</v>
      </c>
      <c r="F9" s="897">
        <v>0</v>
      </c>
      <c r="G9" s="897">
        <v>0</v>
      </c>
      <c r="H9" s="897">
        <v>0</v>
      </c>
      <c r="I9" s="897">
        <v>4873673</v>
      </c>
    </row>
    <row r="10" spans="1:9" x14ac:dyDescent="0.2">
      <c r="A10" s="898">
        <v>5</v>
      </c>
      <c r="B10" s="899" t="s">
        <v>1233</v>
      </c>
      <c r="C10" s="900">
        <v>1832692</v>
      </c>
      <c r="D10" s="900">
        <v>252103357</v>
      </c>
      <c r="E10" s="900">
        <v>11828099</v>
      </c>
      <c r="F10" s="900">
        <v>0</v>
      </c>
      <c r="G10" s="900">
        <v>0</v>
      </c>
      <c r="H10" s="900">
        <v>0</v>
      </c>
      <c r="I10" s="900">
        <v>265764148</v>
      </c>
    </row>
    <row r="11" spans="1:9" x14ac:dyDescent="0.2">
      <c r="A11" s="895">
        <v>6</v>
      </c>
      <c r="B11" s="896" t="s">
        <v>1234</v>
      </c>
      <c r="C11" s="897">
        <v>33000</v>
      </c>
      <c r="D11" s="897">
        <v>0</v>
      </c>
      <c r="E11" s="897">
        <v>835969</v>
      </c>
      <c r="F11" s="897">
        <v>0</v>
      </c>
      <c r="G11" s="897">
        <v>0</v>
      </c>
      <c r="H11" s="897">
        <v>0</v>
      </c>
      <c r="I11" s="897">
        <v>868969</v>
      </c>
    </row>
    <row r="12" spans="1:9" x14ac:dyDescent="0.2">
      <c r="A12" s="898">
        <v>7</v>
      </c>
      <c r="B12" s="896" t="s">
        <v>1235</v>
      </c>
      <c r="C12" s="897">
        <v>0</v>
      </c>
      <c r="D12" s="897">
        <v>0</v>
      </c>
      <c r="E12" s="897">
        <v>77423</v>
      </c>
      <c r="F12" s="897">
        <v>0</v>
      </c>
      <c r="G12" s="897">
        <v>0</v>
      </c>
      <c r="H12" s="897">
        <v>0</v>
      </c>
      <c r="I12" s="897">
        <v>77423</v>
      </c>
    </row>
    <row r="13" spans="1:9" ht="38.25" x14ac:dyDescent="0.2">
      <c r="A13" s="895">
        <v>8</v>
      </c>
      <c r="B13" s="896" t="s">
        <v>1236</v>
      </c>
      <c r="C13" s="897">
        <v>512450</v>
      </c>
      <c r="D13" s="897">
        <v>324082391</v>
      </c>
      <c r="E13" s="897">
        <v>31196329</v>
      </c>
      <c r="F13" s="897">
        <v>0</v>
      </c>
      <c r="G13" s="897">
        <v>0</v>
      </c>
      <c r="H13" s="897">
        <v>0</v>
      </c>
      <c r="I13" s="897">
        <v>355791170</v>
      </c>
    </row>
    <row r="14" spans="1:9" x14ac:dyDescent="0.2">
      <c r="A14" s="898">
        <v>9</v>
      </c>
      <c r="B14" s="896" t="s">
        <v>1237</v>
      </c>
      <c r="C14" s="897">
        <v>0</v>
      </c>
      <c r="D14" s="897">
        <v>634000</v>
      </c>
      <c r="E14" s="897">
        <v>0</v>
      </c>
      <c r="F14" s="897">
        <v>0</v>
      </c>
      <c r="G14" s="897">
        <v>16048334</v>
      </c>
      <c r="H14" s="897">
        <v>0</v>
      </c>
      <c r="I14" s="897">
        <v>16682334</v>
      </c>
    </row>
    <row r="15" spans="1:9" x14ac:dyDescent="0.2">
      <c r="A15" s="895">
        <v>10</v>
      </c>
      <c r="B15" s="899" t="s">
        <v>1238</v>
      </c>
      <c r="C15" s="900">
        <v>545450</v>
      </c>
      <c r="D15" s="900">
        <v>324716391</v>
      </c>
      <c r="E15" s="900">
        <v>32109721</v>
      </c>
      <c r="F15" s="900">
        <v>0</v>
      </c>
      <c r="G15" s="900">
        <v>16048334</v>
      </c>
      <c r="H15" s="900">
        <v>0</v>
      </c>
      <c r="I15" s="900">
        <v>373419896</v>
      </c>
    </row>
    <row r="16" spans="1:9" x14ac:dyDescent="0.2">
      <c r="A16" s="898">
        <v>11</v>
      </c>
      <c r="B16" s="899" t="s">
        <v>1239</v>
      </c>
      <c r="C16" s="900">
        <v>31436776</v>
      </c>
      <c r="D16" s="900">
        <v>3802587660</v>
      </c>
      <c r="E16" s="900">
        <v>204485826</v>
      </c>
      <c r="F16" s="900">
        <v>0</v>
      </c>
      <c r="G16" s="900">
        <v>45345395</v>
      </c>
      <c r="H16" s="900">
        <v>154787587</v>
      </c>
      <c r="I16" s="900">
        <v>4238643244</v>
      </c>
    </row>
    <row r="17" spans="1:9" ht="25.5" x14ac:dyDescent="0.2">
      <c r="A17" s="895">
        <v>12</v>
      </c>
      <c r="B17" s="899" t="s">
        <v>1240</v>
      </c>
      <c r="C17" s="900">
        <v>22026884</v>
      </c>
      <c r="D17" s="900">
        <v>1331467502</v>
      </c>
      <c r="E17" s="900">
        <v>188270330</v>
      </c>
      <c r="F17" s="900">
        <v>0</v>
      </c>
      <c r="G17" s="900">
        <v>0</v>
      </c>
      <c r="H17" s="900">
        <v>19473552</v>
      </c>
      <c r="I17" s="900">
        <v>1561238268</v>
      </c>
    </row>
    <row r="18" spans="1:9" x14ac:dyDescent="0.2">
      <c r="A18" s="898">
        <v>13</v>
      </c>
      <c r="B18" s="896" t="s">
        <v>1241</v>
      </c>
      <c r="C18" s="897">
        <v>2031035</v>
      </c>
      <c r="D18" s="897">
        <v>90146360</v>
      </c>
      <c r="E18" s="897">
        <v>16901019</v>
      </c>
      <c r="F18" s="897">
        <v>0</v>
      </c>
      <c r="G18" s="897">
        <v>0</v>
      </c>
      <c r="H18" s="897">
        <v>5094509</v>
      </c>
      <c r="I18" s="897">
        <v>114172923</v>
      </c>
    </row>
    <row r="19" spans="1:9" x14ac:dyDescent="0.2">
      <c r="A19" s="895">
        <v>14</v>
      </c>
      <c r="B19" s="896" t="s">
        <v>1242</v>
      </c>
      <c r="C19" s="897">
        <v>541761</v>
      </c>
      <c r="D19" s="897">
        <v>71741807</v>
      </c>
      <c r="E19" s="897">
        <v>32039362</v>
      </c>
      <c r="F19" s="897">
        <v>0</v>
      </c>
      <c r="G19" s="897">
        <v>0</v>
      </c>
      <c r="H19" s="897">
        <v>0</v>
      </c>
      <c r="I19" s="897">
        <v>104322930</v>
      </c>
    </row>
    <row r="20" spans="1:9" ht="25.5" x14ac:dyDescent="0.2">
      <c r="A20" s="898">
        <v>15</v>
      </c>
      <c r="B20" s="899" t="s">
        <v>1243</v>
      </c>
      <c r="C20" s="900">
        <v>23516158</v>
      </c>
      <c r="D20" s="900">
        <v>1349872055</v>
      </c>
      <c r="E20" s="900">
        <v>173131987</v>
      </c>
      <c r="F20" s="900">
        <v>0</v>
      </c>
      <c r="G20" s="900">
        <v>0</v>
      </c>
      <c r="H20" s="900">
        <v>24568061</v>
      </c>
      <c r="I20" s="900">
        <v>1571088261</v>
      </c>
    </row>
    <row r="21" spans="1:9" x14ac:dyDescent="0.2">
      <c r="A21" s="895">
        <v>16</v>
      </c>
      <c r="B21" s="899" t="s">
        <v>1244</v>
      </c>
      <c r="C21" s="900">
        <v>23516158</v>
      </c>
      <c r="D21" s="900">
        <v>1349872055</v>
      </c>
      <c r="E21" s="900">
        <v>173131987</v>
      </c>
      <c r="F21" s="900">
        <v>0</v>
      </c>
      <c r="G21" s="900">
        <v>0</v>
      </c>
      <c r="H21" s="900">
        <v>24568061</v>
      </c>
      <c r="I21" s="900">
        <v>1571088261</v>
      </c>
    </row>
    <row r="22" spans="1:9" x14ac:dyDescent="0.2">
      <c r="A22" s="898">
        <v>17</v>
      </c>
      <c r="B22" s="899" t="s">
        <v>1245</v>
      </c>
      <c r="C22" s="900">
        <v>7920618</v>
      </c>
      <c r="D22" s="900">
        <v>2452715605</v>
      </c>
      <c r="E22" s="900">
        <v>31353839</v>
      </c>
      <c r="F22" s="900">
        <v>0</v>
      </c>
      <c r="G22" s="900">
        <v>45345395</v>
      </c>
      <c r="H22" s="900">
        <v>130219526</v>
      </c>
      <c r="I22" s="900">
        <v>2667554983</v>
      </c>
    </row>
    <row r="23" spans="1:9" x14ac:dyDescent="0.2">
      <c r="A23" s="895">
        <v>18</v>
      </c>
      <c r="B23" s="896" t="s">
        <v>1246</v>
      </c>
      <c r="C23" s="897">
        <v>17735274</v>
      </c>
      <c r="D23" s="897">
        <v>3377660</v>
      </c>
      <c r="E23" s="897">
        <v>139689350</v>
      </c>
      <c r="F23" s="897">
        <v>0</v>
      </c>
      <c r="G23" s="897">
        <v>0</v>
      </c>
      <c r="H23" s="897">
        <v>0</v>
      </c>
      <c r="I23" s="897">
        <v>160802284</v>
      </c>
    </row>
  </sheetData>
  <mergeCells count="1">
    <mergeCell ref="A3:I3"/>
  </mergeCells>
  <pageMargins left="0.75" right="0.75" top="1" bottom="1" header="0.5" footer="0.5"/>
  <pageSetup scale="75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26CD1-2EF2-4819-B9D1-CA9DD6304D3F}">
  <dimension ref="A1:E97"/>
  <sheetViews>
    <sheetView workbookViewId="0">
      <pane ySplit="5" topLeftCell="A6" activePane="bottomLeft" state="frozen"/>
      <selection pane="bottomLeft" activeCell="D98" sqref="D98"/>
    </sheetView>
  </sheetViews>
  <sheetFormatPr defaultRowHeight="12.75" x14ac:dyDescent="0.2"/>
  <cols>
    <col min="1" max="1" width="8.140625" style="893" customWidth="1"/>
    <col min="2" max="2" width="41" style="893" customWidth="1"/>
    <col min="3" max="5" width="16.7109375" style="893" customWidth="1"/>
    <col min="6" max="256" width="9.140625" style="893"/>
    <col min="257" max="257" width="8.140625" style="893" customWidth="1"/>
    <col min="258" max="258" width="41" style="893" customWidth="1"/>
    <col min="259" max="261" width="32.85546875" style="893" customWidth="1"/>
    <col min="262" max="512" width="9.140625" style="893"/>
    <col min="513" max="513" width="8.140625" style="893" customWidth="1"/>
    <col min="514" max="514" width="41" style="893" customWidth="1"/>
    <col min="515" max="517" width="32.85546875" style="893" customWidth="1"/>
    <col min="518" max="768" width="9.140625" style="893"/>
    <col min="769" max="769" width="8.140625" style="893" customWidth="1"/>
    <col min="770" max="770" width="41" style="893" customWidth="1"/>
    <col min="771" max="773" width="32.85546875" style="893" customWidth="1"/>
    <col min="774" max="1024" width="9.140625" style="893"/>
    <col min="1025" max="1025" width="8.140625" style="893" customWidth="1"/>
    <col min="1026" max="1026" width="41" style="893" customWidth="1"/>
    <col min="1027" max="1029" width="32.85546875" style="893" customWidth="1"/>
    <col min="1030" max="1280" width="9.140625" style="893"/>
    <col min="1281" max="1281" width="8.140625" style="893" customWidth="1"/>
    <col min="1282" max="1282" width="41" style="893" customWidth="1"/>
    <col min="1283" max="1285" width="32.85546875" style="893" customWidth="1"/>
    <col min="1286" max="1536" width="9.140625" style="893"/>
    <col min="1537" max="1537" width="8.140625" style="893" customWidth="1"/>
    <col min="1538" max="1538" width="41" style="893" customWidth="1"/>
    <col min="1539" max="1541" width="32.85546875" style="893" customWidth="1"/>
    <col min="1542" max="1792" width="9.140625" style="893"/>
    <col min="1793" max="1793" width="8.140625" style="893" customWidth="1"/>
    <col min="1794" max="1794" width="41" style="893" customWidth="1"/>
    <col min="1795" max="1797" width="32.85546875" style="893" customWidth="1"/>
    <col min="1798" max="2048" width="9.140625" style="893"/>
    <col min="2049" max="2049" width="8.140625" style="893" customWidth="1"/>
    <col min="2050" max="2050" width="41" style="893" customWidth="1"/>
    <col min="2051" max="2053" width="32.85546875" style="893" customWidth="1"/>
    <col min="2054" max="2304" width="9.140625" style="893"/>
    <col min="2305" max="2305" width="8.140625" style="893" customWidth="1"/>
    <col min="2306" max="2306" width="41" style="893" customWidth="1"/>
    <col min="2307" max="2309" width="32.85546875" style="893" customWidth="1"/>
    <col min="2310" max="2560" width="9.140625" style="893"/>
    <col min="2561" max="2561" width="8.140625" style="893" customWidth="1"/>
    <col min="2562" max="2562" width="41" style="893" customWidth="1"/>
    <col min="2563" max="2565" width="32.85546875" style="893" customWidth="1"/>
    <col min="2566" max="2816" width="9.140625" style="893"/>
    <col min="2817" max="2817" width="8.140625" style="893" customWidth="1"/>
    <col min="2818" max="2818" width="41" style="893" customWidth="1"/>
    <col min="2819" max="2821" width="32.85546875" style="893" customWidth="1"/>
    <col min="2822" max="3072" width="9.140625" style="893"/>
    <col min="3073" max="3073" width="8.140625" style="893" customWidth="1"/>
    <col min="3074" max="3074" width="41" style="893" customWidth="1"/>
    <col min="3075" max="3077" width="32.85546875" style="893" customWidth="1"/>
    <col min="3078" max="3328" width="9.140625" style="893"/>
    <col min="3329" max="3329" width="8.140625" style="893" customWidth="1"/>
    <col min="3330" max="3330" width="41" style="893" customWidth="1"/>
    <col min="3331" max="3333" width="32.85546875" style="893" customWidth="1"/>
    <col min="3334" max="3584" width="9.140625" style="893"/>
    <col min="3585" max="3585" width="8.140625" style="893" customWidth="1"/>
    <col min="3586" max="3586" width="41" style="893" customWidth="1"/>
    <col min="3587" max="3589" width="32.85546875" style="893" customWidth="1"/>
    <col min="3590" max="3840" width="9.140625" style="893"/>
    <col min="3841" max="3841" width="8.140625" style="893" customWidth="1"/>
    <col min="3842" max="3842" width="41" style="893" customWidth="1"/>
    <col min="3843" max="3845" width="32.85546875" style="893" customWidth="1"/>
    <col min="3846" max="4096" width="9.140625" style="893"/>
    <col min="4097" max="4097" width="8.140625" style="893" customWidth="1"/>
    <col min="4098" max="4098" width="41" style="893" customWidth="1"/>
    <col min="4099" max="4101" width="32.85546875" style="893" customWidth="1"/>
    <col min="4102" max="4352" width="9.140625" style="893"/>
    <col min="4353" max="4353" width="8.140625" style="893" customWidth="1"/>
    <col min="4354" max="4354" width="41" style="893" customWidth="1"/>
    <col min="4355" max="4357" width="32.85546875" style="893" customWidth="1"/>
    <col min="4358" max="4608" width="9.140625" style="893"/>
    <col min="4609" max="4609" width="8.140625" style="893" customWidth="1"/>
    <col min="4610" max="4610" width="41" style="893" customWidth="1"/>
    <col min="4611" max="4613" width="32.85546875" style="893" customWidth="1"/>
    <col min="4614" max="4864" width="9.140625" style="893"/>
    <col min="4865" max="4865" width="8.140625" style="893" customWidth="1"/>
    <col min="4866" max="4866" width="41" style="893" customWidth="1"/>
    <col min="4867" max="4869" width="32.85546875" style="893" customWidth="1"/>
    <col min="4870" max="5120" width="9.140625" style="893"/>
    <col min="5121" max="5121" width="8.140625" style="893" customWidth="1"/>
    <col min="5122" max="5122" width="41" style="893" customWidth="1"/>
    <col min="5123" max="5125" width="32.85546875" style="893" customWidth="1"/>
    <col min="5126" max="5376" width="9.140625" style="893"/>
    <col min="5377" max="5377" width="8.140625" style="893" customWidth="1"/>
    <col min="5378" max="5378" width="41" style="893" customWidth="1"/>
    <col min="5379" max="5381" width="32.85546875" style="893" customWidth="1"/>
    <col min="5382" max="5632" width="9.140625" style="893"/>
    <col min="5633" max="5633" width="8.140625" style="893" customWidth="1"/>
    <col min="5634" max="5634" width="41" style="893" customWidth="1"/>
    <col min="5635" max="5637" width="32.85546875" style="893" customWidth="1"/>
    <col min="5638" max="5888" width="9.140625" style="893"/>
    <col min="5889" max="5889" width="8.140625" style="893" customWidth="1"/>
    <col min="5890" max="5890" width="41" style="893" customWidth="1"/>
    <col min="5891" max="5893" width="32.85546875" style="893" customWidth="1"/>
    <col min="5894" max="6144" width="9.140625" style="893"/>
    <col min="6145" max="6145" width="8.140625" style="893" customWidth="1"/>
    <col min="6146" max="6146" width="41" style="893" customWidth="1"/>
    <col min="6147" max="6149" width="32.85546875" style="893" customWidth="1"/>
    <col min="6150" max="6400" width="9.140625" style="893"/>
    <col min="6401" max="6401" width="8.140625" style="893" customWidth="1"/>
    <col min="6402" max="6402" width="41" style="893" customWidth="1"/>
    <col min="6403" max="6405" width="32.85546875" style="893" customWidth="1"/>
    <col min="6406" max="6656" width="9.140625" style="893"/>
    <col min="6657" max="6657" width="8.140625" style="893" customWidth="1"/>
    <col min="6658" max="6658" width="41" style="893" customWidth="1"/>
    <col min="6659" max="6661" width="32.85546875" style="893" customWidth="1"/>
    <col min="6662" max="6912" width="9.140625" style="893"/>
    <col min="6913" max="6913" width="8.140625" style="893" customWidth="1"/>
    <col min="6914" max="6914" width="41" style="893" customWidth="1"/>
    <col min="6915" max="6917" width="32.85546875" style="893" customWidth="1"/>
    <col min="6918" max="7168" width="9.140625" style="893"/>
    <col min="7169" max="7169" width="8.140625" style="893" customWidth="1"/>
    <col min="7170" max="7170" width="41" style="893" customWidth="1"/>
    <col min="7171" max="7173" width="32.85546875" style="893" customWidth="1"/>
    <col min="7174" max="7424" width="9.140625" style="893"/>
    <col min="7425" max="7425" width="8.140625" style="893" customWidth="1"/>
    <col min="7426" max="7426" width="41" style="893" customWidth="1"/>
    <col min="7427" max="7429" width="32.85546875" style="893" customWidth="1"/>
    <col min="7430" max="7680" width="9.140625" style="893"/>
    <col min="7681" max="7681" width="8.140625" style="893" customWidth="1"/>
    <col min="7682" max="7682" width="41" style="893" customWidth="1"/>
    <col min="7683" max="7685" width="32.85546875" style="893" customWidth="1"/>
    <col min="7686" max="7936" width="9.140625" style="893"/>
    <col min="7937" max="7937" width="8.140625" style="893" customWidth="1"/>
    <col min="7938" max="7938" width="41" style="893" customWidth="1"/>
    <col min="7939" max="7941" width="32.85546875" style="893" customWidth="1"/>
    <col min="7942" max="8192" width="9.140625" style="893"/>
    <col min="8193" max="8193" width="8.140625" style="893" customWidth="1"/>
    <col min="8194" max="8194" width="41" style="893" customWidth="1"/>
    <col min="8195" max="8197" width="32.85546875" style="893" customWidth="1"/>
    <col min="8198" max="8448" width="9.140625" style="893"/>
    <col min="8449" max="8449" width="8.140625" style="893" customWidth="1"/>
    <col min="8450" max="8450" width="41" style="893" customWidth="1"/>
    <col min="8451" max="8453" width="32.85546875" style="893" customWidth="1"/>
    <col min="8454" max="8704" width="9.140625" style="893"/>
    <col min="8705" max="8705" width="8.140625" style="893" customWidth="1"/>
    <col min="8706" max="8706" width="41" style="893" customWidth="1"/>
    <col min="8707" max="8709" width="32.85546875" style="893" customWidth="1"/>
    <col min="8710" max="8960" width="9.140625" style="893"/>
    <col min="8961" max="8961" width="8.140625" style="893" customWidth="1"/>
    <col min="8962" max="8962" width="41" style="893" customWidth="1"/>
    <col min="8963" max="8965" width="32.85546875" style="893" customWidth="1"/>
    <col min="8966" max="9216" width="9.140625" style="893"/>
    <col min="9217" max="9217" width="8.140625" style="893" customWidth="1"/>
    <col min="9218" max="9218" width="41" style="893" customWidth="1"/>
    <col min="9219" max="9221" width="32.85546875" style="893" customWidth="1"/>
    <col min="9222" max="9472" width="9.140625" style="893"/>
    <col min="9473" max="9473" width="8.140625" style="893" customWidth="1"/>
    <col min="9474" max="9474" width="41" style="893" customWidth="1"/>
    <col min="9475" max="9477" width="32.85546875" style="893" customWidth="1"/>
    <col min="9478" max="9728" width="9.140625" style="893"/>
    <col min="9729" max="9729" width="8.140625" style="893" customWidth="1"/>
    <col min="9730" max="9730" width="41" style="893" customWidth="1"/>
    <col min="9731" max="9733" width="32.85546875" style="893" customWidth="1"/>
    <col min="9734" max="9984" width="9.140625" style="893"/>
    <col min="9985" max="9985" width="8.140625" style="893" customWidth="1"/>
    <col min="9986" max="9986" width="41" style="893" customWidth="1"/>
    <col min="9987" max="9989" width="32.85546875" style="893" customWidth="1"/>
    <col min="9990" max="10240" width="9.140625" style="893"/>
    <col min="10241" max="10241" width="8.140625" style="893" customWidth="1"/>
    <col min="10242" max="10242" width="41" style="893" customWidth="1"/>
    <col min="10243" max="10245" width="32.85546875" style="893" customWidth="1"/>
    <col min="10246" max="10496" width="9.140625" style="893"/>
    <col min="10497" max="10497" width="8.140625" style="893" customWidth="1"/>
    <col min="10498" max="10498" width="41" style="893" customWidth="1"/>
    <col min="10499" max="10501" width="32.85546875" style="893" customWidth="1"/>
    <col min="10502" max="10752" width="9.140625" style="893"/>
    <col min="10753" max="10753" width="8.140625" style="893" customWidth="1"/>
    <col min="10754" max="10754" width="41" style="893" customWidth="1"/>
    <col min="10755" max="10757" width="32.85546875" style="893" customWidth="1"/>
    <col min="10758" max="11008" width="9.140625" style="893"/>
    <col min="11009" max="11009" width="8.140625" style="893" customWidth="1"/>
    <col min="11010" max="11010" width="41" style="893" customWidth="1"/>
    <col min="11011" max="11013" width="32.85546875" style="893" customWidth="1"/>
    <col min="11014" max="11264" width="9.140625" style="893"/>
    <col min="11265" max="11265" width="8.140625" style="893" customWidth="1"/>
    <col min="11266" max="11266" width="41" style="893" customWidth="1"/>
    <col min="11267" max="11269" width="32.85546875" style="893" customWidth="1"/>
    <col min="11270" max="11520" width="9.140625" style="893"/>
    <col min="11521" max="11521" width="8.140625" style="893" customWidth="1"/>
    <col min="11522" max="11522" width="41" style="893" customWidth="1"/>
    <col min="11523" max="11525" width="32.85546875" style="893" customWidth="1"/>
    <col min="11526" max="11776" width="9.140625" style="893"/>
    <col min="11777" max="11777" width="8.140625" style="893" customWidth="1"/>
    <col min="11778" max="11778" width="41" style="893" customWidth="1"/>
    <col min="11779" max="11781" width="32.85546875" style="893" customWidth="1"/>
    <col min="11782" max="12032" width="9.140625" style="893"/>
    <col min="12033" max="12033" width="8.140625" style="893" customWidth="1"/>
    <col min="12034" max="12034" width="41" style="893" customWidth="1"/>
    <col min="12035" max="12037" width="32.85546875" style="893" customWidth="1"/>
    <col min="12038" max="12288" width="9.140625" style="893"/>
    <col min="12289" max="12289" width="8.140625" style="893" customWidth="1"/>
    <col min="12290" max="12290" width="41" style="893" customWidth="1"/>
    <col min="12291" max="12293" width="32.85546875" style="893" customWidth="1"/>
    <col min="12294" max="12544" width="9.140625" style="893"/>
    <col min="12545" max="12545" width="8.140625" style="893" customWidth="1"/>
    <col min="12546" max="12546" width="41" style="893" customWidth="1"/>
    <col min="12547" max="12549" width="32.85546875" style="893" customWidth="1"/>
    <col min="12550" max="12800" width="9.140625" style="893"/>
    <col min="12801" max="12801" width="8.140625" style="893" customWidth="1"/>
    <col min="12802" max="12802" width="41" style="893" customWidth="1"/>
    <col min="12803" max="12805" width="32.85546875" style="893" customWidth="1"/>
    <col min="12806" max="13056" width="9.140625" style="893"/>
    <col min="13057" max="13057" width="8.140625" style="893" customWidth="1"/>
    <col min="13058" max="13058" width="41" style="893" customWidth="1"/>
    <col min="13059" max="13061" width="32.85546875" style="893" customWidth="1"/>
    <col min="13062" max="13312" width="9.140625" style="893"/>
    <col min="13313" max="13313" width="8.140625" style="893" customWidth="1"/>
    <col min="13314" max="13314" width="41" style="893" customWidth="1"/>
    <col min="13315" max="13317" width="32.85546875" style="893" customWidth="1"/>
    <col min="13318" max="13568" width="9.140625" style="893"/>
    <col min="13569" max="13569" width="8.140625" style="893" customWidth="1"/>
    <col min="13570" max="13570" width="41" style="893" customWidth="1"/>
    <col min="13571" max="13573" width="32.85546875" style="893" customWidth="1"/>
    <col min="13574" max="13824" width="9.140625" style="893"/>
    <col min="13825" max="13825" width="8.140625" style="893" customWidth="1"/>
    <col min="13826" max="13826" width="41" style="893" customWidth="1"/>
    <col min="13827" max="13829" width="32.85546875" style="893" customWidth="1"/>
    <col min="13830" max="14080" width="9.140625" style="893"/>
    <col min="14081" max="14081" width="8.140625" style="893" customWidth="1"/>
    <col min="14082" max="14082" width="41" style="893" customWidth="1"/>
    <col min="14083" max="14085" width="32.85546875" style="893" customWidth="1"/>
    <col min="14086" max="14336" width="9.140625" style="893"/>
    <col min="14337" max="14337" width="8.140625" style="893" customWidth="1"/>
    <col min="14338" max="14338" width="41" style="893" customWidth="1"/>
    <col min="14339" max="14341" width="32.85546875" style="893" customWidth="1"/>
    <col min="14342" max="14592" width="9.140625" style="893"/>
    <col min="14593" max="14593" width="8.140625" style="893" customWidth="1"/>
    <col min="14594" max="14594" width="41" style="893" customWidth="1"/>
    <col min="14595" max="14597" width="32.85546875" style="893" customWidth="1"/>
    <col min="14598" max="14848" width="9.140625" style="893"/>
    <col min="14849" max="14849" width="8.140625" style="893" customWidth="1"/>
    <col min="14850" max="14850" width="41" style="893" customWidth="1"/>
    <col min="14851" max="14853" width="32.85546875" style="893" customWidth="1"/>
    <col min="14854" max="15104" width="9.140625" style="893"/>
    <col min="15105" max="15105" width="8.140625" style="893" customWidth="1"/>
    <col min="15106" max="15106" width="41" style="893" customWidth="1"/>
    <col min="15107" max="15109" width="32.85546875" style="893" customWidth="1"/>
    <col min="15110" max="15360" width="9.140625" style="893"/>
    <col min="15361" max="15361" width="8.140625" style="893" customWidth="1"/>
    <col min="15362" max="15362" width="41" style="893" customWidth="1"/>
    <col min="15363" max="15365" width="32.85546875" style="893" customWidth="1"/>
    <col min="15366" max="15616" width="9.140625" style="893"/>
    <col min="15617" max="15617" width="8.140625" style="893" customWidth="1"/>
    <col min="15618" max="15618" width="41" style="893" customWidth="1"/>
    <col min="15619" max="15621" width="32.85546875" style="893" customWidth="1"/>
    <col min="15622" max="15872" width="9.140625" style="893"/>
    <col min="15873" max="15873" width="8.140625" style="893" customWidth="1"/>
    <col min="15874" max="15874" width="41" style="893" customWidth="1"/>
    <col min="15875" max="15877" width="32.85546875" style="893" customWidth="1"/>
    <col min="15878" max="16128" width="9.140625" style="893"/>
    <col min="16129" max="16129" width="8.140625" style="893" customWidth="1"/>
    <col min="16130" max="16130" width="41" style="893" customWidth="1"/>
    <col min="16131" max="16133" width="32.85546875" style="893" customWidth="1"/>
    <col min="16134" max="16384" width="9.140625" style="893"/>
  </cols>
  <sheetData>
    <row r="1" spans="1:5" ht="18.75" x14ac:dyDescent="0.3">
      <c r="B1" s="27" t="s">
        <v>0</v>
      </c>
      <c r="D1" s="64" t="s">
        <v>1390</v>
      </c>
    </row>
    <row r="2" spans="1:5" ht="18.75" x14ac:dyDescent="0.3">
      <c r="B2" s="28" t="s">
        <v>120</v>
      </c>
      <c r="D2" s="478" t="s">
        <v>438</v>
      </c>
    </row>
    <row r="3" spans="1:5" x14ac:dyDescent="0.2">
      <c r="A3" s="950" t="s">
        <v>1391</v>
      </c>
      <c r="B3" s="951"/>
      <c r="C3" s="951"/>
      <c r="D3" s="951"/>
      <c r="E3" s="951"/>
    </row>
    <row r="4" spans="1:5" ht="30" x14ac:dyDescent="0.2">
      <c r="A4" s="894"/>
      <c r="B4" s="894" t="s">
        <v>854</v>
      </c>
      <c r="C4" s="894" t="s">
        <v>1264</v>
      </c>
      <c r="D4" s="894" t="s">
        <v>1265</v>
      </c>
      <c r="E4" s="894" t="s">
        <v>1266</v>
      </c>
    </row>
    <row r="5" spans="1:5" ht="15" x14ac:dyDescent="0.2">
      <c r="A5" s="894">
        <v>1</v>
      </c>
      <c r="B5" s="894">
        <v>2</v>
      </c>
      <c r="C5" s="894">
        <v>3</v>
      </c>
      <c r="D5" s="894">
        <v>4</v>
      </c>
      <c r="E5" s="894">
        <v>5</v>
      </c>
    </row>
    <row r="6" spans="1:5" x14ac:dyDescent="0.2">
      <c r="A6" s="895" t="s">
        <v>702</v>
      </c>
      <c r="B6" s="896" t="s">
        <v>1267</v>
      </c>
      <c r="C6" s="897">
        <v>8093779</v>
      </c>
      <c r="D6" s="897">
        <v>0</v>
      </c>
      <c r="E6" s="897">
        <v>6248409</v>
      </c>
    </row>
    <row r="7" spans="1:5" x14ac:dyDescent="0.2">
      <c r="A7" s="895" t="s">
        <v>700</v>
      </c>
      <c r="B7" s="896" t="s">
        <v>1268</v>
      </c>
      <c r="C7" s="897">
        <v>28871</v>
      </c>
      <c r="D7" s="897">
        <v>0</v>
      </c>
      <c r="E7" s="897">
        <v>1672209</v>
      </c>
    </row>
    <row r="8" spans="1:5" x14ac:dyDescent="0.2">
      <c r="A8" s="898" t="s">
        <v>696</v>
      </c>
      <c r="B8" s="899" t="s">
        <v>1168</v>
      </c>
      <c r="C8" s="900">
        <v>8122650</v>
      </c>
      <c r="D8" s="900">
        <v>0</v>
      </c>
      <c r="E8" s="900">
        <v>7920618</v>
      </c>
    </row>
    <row r="9" spans="1:5" ht="25.5" x14ac:dyDescent="0.2">
      <c r="A9" s="895" t="s">
        <v>694</v>
      </c>
      <c r="B9" s="896" t="s">
        <v>1269</v>
      </c>
      <c r="C9" s="897">
        <v>2543733192</v>
      </c>
      <c r="D9" s="897">
        <v>0</v>
      </c>
      <c r="E9" s="897">
        <v>2452715605</v>
      </c>
    </row>
    <row r="10" spans="1:5" ht="25.5" x14ac:dyDescent="0.2">
      <c r="A10" s="895" t="s">
        <v>691</v>
      </c>
      <c r="B10" s="896" t="s">
        <v>1270</v>
      </c>
      <c r="C10" s="897">
        <v>36497118</v>
      </c>
      <c r="D10" s="897">
        <v>0</v>
      </c>
      <c r="E10" s="897">
        <v>31353839</v>
      </c>
    </row>
    <row r="11" spans="1:5" x14ac:dyDescent="0.2">
      <c r="A11" s="895" t="s">
        <v>685</v>
      </c>
      <c r="B11" s="896" t="s">
        <v>1271</v>
      </c>
      <c r="C11" s="897">
        <v>61393729</v>
      </c>
      <c r="D11" s="897">
        <v>0</v>
      </c>
      <c r="E11" s="897">
        <v>45345395</v>
      </c>
    </row>
    <row r="12" spans="1:5" x14ac:dyDescent="0.2">
      <c r="A12" s="898" t="s">
        <v>679</v>
      </c>
      <c r="B12" s="899" t="s">
        <v>1169</v>
      </c>
      <c r="C12" s="900">
        <v>2641624039</v>
      </c>
      <c r="D12" s="900">
        <v>0</v>
      </c>
      <c r="E12" s="900">
        <v>2529414839</v>
      </c>
    </row>
    <row r="13" spans="1:5" ht="25.5" x14ac:dyDescent="0.2">
      <c r="A13" s="895" t="s">
        <v>676</v>
      </c>
      <c r="B13" s="896" t="s">
        <v>1272</v>
      </c>
      <c r="C13" s="897">
        <v>11150000</v>
      </c>
      <c r="D13" s="897">
        <v>0</v>
      </c>
      <c r="E13" s="897">
        <v>11150000</v>
      </c>
    </row>
    <row r="14" spans="1:5" ht="25.5" x14ac:dyDescent="0.2">
      <c r="A14" s="895" t="s">
        <v>656</v>
      </c>
      <c r="B14" s="896" t="s">
        <v>1273</v>
      </c>
      <c r="C14" s="897">
        <v>11150000</v>
      </c>
      <c r="D14" s="897">
        <v>0</v>
      </c>
      <c r="E14" s="897">
        <v>11150000</v>
      </c>
    </row>
    <row r="15" spans="1:5" ht="25.5" x14ac:dyDescent="0.2">
      <c r="A15" s="895" t="s">
        <v>644</v>
      </c>
      <c r="B15" s="896" t="s">
        <v>1274</v>
      </c>
      <c r="C15" s="897">
        <v>0</v>
      </c>
      <c r="D15" s="897">
        <v>0</v>
      </c>
      <c r="E15" s="897">
        <v>60000000</v>
      </c>
    </row>
    <row r="16" spans="1:5" x14ac:dyDescent="0.2">
      <c r="A16" s="895" t="s">
        <v>641</v>
      </c>
      <c r="B16" s="896" t="s">
        <v>1275</v>
      </c>
      <c r="C16" s="897">
        <v>0</v>
      </c>
      <c r="D16" s="897">
        <v>0</v>
      </c>
      <c r="E16" s="897">
        <v>60000000</v>
      </c>
    </row>
    <row r="17" spans="1:5" ht="25.5" x14ac:dyDescent="0.2">
      <c r="A17" s="898" t="s">
        <v>632</v>
      </c>
      <c r="B17" s="899" t="s">
        <v>1170</v>
      </c>
      <c r="C17" s="900">
        <v>11150000</v>
      </c>
      <c r="D17" s="900">
        <v>0</v>
      </c>
      <c r="E17" s="900">
        <v>71150000</v>
      </c>
    </row>
    <row r="18" spans="1:5" ht="25.5" x14ac:dyDescent="0.2">
      <c r="A18" s="895" t="s">
        <v>629</v>
      </c>
      <c r="B18" s="896" t="s">
        <v>1276</v>
      </c>
      <c r="C18" s="897">
        <v>135314035</v>
      </c>
      <c r="D18" s="897">
        <v>0</v>
      </c>
      <c r="E18" s="897">
        <v>130219526</v>
      </c>
    </row>
    <row r="19" spans="1:5" x14ac:dyDescent="0.2">
      <c r="A19" s="895" t="s">
        <v>623</v>
      </c>
      <c r="B19" s="896" t="s">
        <v>1277</v>
      </c>
      <c r="C19" s="897">
        <v>135314035</v>
      </c>
      <c r="D19" s="897">
        <v>0</v>
      </c>
      <c r="E19" s="897">
        <v>130219526</v>
      </c>
    </row>
    <row r="20" spans="1:5" ht="25.5" x14ac:dyDescent="0.2">
      <c r="A20" s="898" t="s">
        <v>614</v>
      </c>
      <c r="B20" s="899" t="s">
        <v>1171</v>
      </c>
      <c r="C20" s="900">
        <v>135314035</v>
      </c>
      <c r="D20" s="900">
        <v>0</v>
      </c>
      <c r="E20" s="900">
        <v>130219526</v>
      </c>
    </row>
    <row r="21" spans="1:5" ht="38.25" x14ac:dyDescent="0.2">
      <c r="A21" s="898" t="s">
        <v>611</v>
      </c>
      <c r="B21" s="899" t="s">
        <v>1172</v>
      </c>
      <c r="C21" s="900">
        <v>2796210724</v>
      </c>
      <c r="D21" s="900">
        <v>0</v>
      </c>
      <c r="E21" s="900">
        <v>2738704983</v>
      </c>
    </row>
    <row r="22" spans="1:5" x14ac:dyDescent="0.2">
      <c r="A22" s="895" t="s">
        <v>608</v>
      </c>
      <c r="B22" s="896" t="s">
        <v>1278</v>
      </c>
      <c r="C22" s="897">
        <v>838689</v>
      </c>
      <c r="D22" s="897">
        <v>0</v>
      </c>
      <c r="E22" s="897">
        <v>774956</v>
      </c>
    </row>
    <row r="23" spans="1:5" x14ac:dyDescent="0.2">
      <c r="A23" s="898" t="s">
        <v>593</v>
      </c>
      <c r="B23" s="899" t="s">
        <v>1173</v>
      </c>
      <c r="C23" s="900">
        <v>838689</v>
      </c>
      <c r="D23" s="900">
        <v>0</v>
      </c>
      <c r="E23" s="900">
        <v>774956</v>
      </c>
    </row>
    <row r="24" spans="1:5" ht="25.5" x14ac:dyDescent="0.2">
      <c r="A24" s="898" t="s">
        <v>562</v>
      </c>
      <c r="B24" s="899" t="s">
        <v>1174</v>
      </c>
      <c r="C24" s="900">
        <v>838689</v>
      </c>
      <c r="D24" s="900">
        <v>0</v>
      </c>
      <c r="E24" s="900">
        <v>774956</v>
      </c>
    </row>
    <row r="25" spans="1:5" x14ac:dyDescent="0.2">
      <c r="A25" s="895" t="s">
        <v>1279</v>
      </c>
      <c r="B25" s="896" t="s">
        <v>1280</v>
      </c>
      <c r="C25" s="897">
        <v>316535</v>
      </c>
      <c r="D25" s="897">
        <v>0</v>
      </c>
      <c r="E25" s="897">
        <v>281185</v>
      </c>
    </row>
    <row r="26" spans="1:5" ht="25.5" x14ac:dyDescent="0.2">
      <c r="A26" s="898" t="s">
        <v>1281</v>
      </c>
      <c r="B26" s="899" t="s">
        <v>1175</v>
      </c>
      <c r="C26" s="900">
        <v>316535</v>
      </c>
      <c r="D26" s="900">
        <v>0</v>
      </c>
      <c r="E26" s="900">
        <v>281185</v>
      </c>
    </row>
    <row r="27" spans="1:5" x14ac:dyDescent="0.2">
      <c r="A27" s="895" t="s">
        <v>1282</v>
      </c>
      <c r="B27" s="896" t="s">
        <v>1283</v>
      </c>
      <c r="C27" s="897">
        <v>583899873</v>
      </c>
      <c r="D27" s="897">
        <v>0</v>
      </c>
      <c r="E27" s="897">
        <v>281911580</v>
      </c>
    </row>
    <row r="28" spans="1:5" x14ac:dyDescent="0.2">
      <c r="A28" s="898" t="s">
        <v>1284</v>
      </c>
      <c r="B28" s="899" t="s">
        <v>1285</v>
      </c>
      <c r="C28" s="900">
        <v>583899873</v>
      </c>
      <c r="D28" s="900">
        <v>0</v>
      </c>
      <c r="E28" s="900">
        <v>281911580</v>
      </c>
    </row>
    <row r="29" spans="1:5" x14ac:dyDescent="0.2">
      <c r="A29" s="898" t="s">
        <v>1286</v>
      </c>
      <c r="B29" s="899" t="s">
        <v>1177</v>
      </c>
      <c r="C29" s="900">
        <v>584216408</v>
      </c>
      <c r="D29" s="900">
        <v>0</v>
      </c>
      <c r="E29" s="900">
        <v>282192765</v>
      </c>
    </row>
    <row r="30" spans="1:5" ht="38.25" x14ac:dyDescent="0.2">
      <c r="A30" s="895" t="s">
        <v>1287</v>
      </c>
      <c r="B30" s="896" t="s">
        <v>1288</v>
      </c>
      <c r="C30" s="897">
        <v>28699349</v>
      </c>
      <c r="D30" s="897">
        <v>0</v>
      </c>
      <c r="E30" s="897">
        <v>12956185</v>
      </c>
    </row>
    <row r="31" spans="1:5" ht="25.5" x14ac:dyDescent="0.2">
      <c r="A31" s="895" t="s">
        <v>1289</v>
      </c>
      <c r="B31" s="896" t="s">
        <v>1290</v>
      </c>
      <c r="C31" s="897">
        <v>10214554</v>
      </c>
      <c r="D31" s="897">
        <v>0</v>
      </c>
      <c r="E31" s="897">
        <v>6141386</v>
      </c>
    </row>
    <row r="32" spans="1:5" ht="25.5" x14ac:dyDescent="0.2">
      <c r="A32" s="895" t="s">
        <v>1291</v>
      </c>
      <c r="B32" s="896" t="s">
        <v>1292</v>
      </c>
      <c r="C32" s="897">
        <v>16087852</v>
      </c>
      <c r="D32" s="897">
        <v>0</v>
      </c>
      <c r="E32" s="897">
        <v>4397808</v>
      </c>
    </row>
    <row r="33" spans="1:5" ht="25.5" x14ac:dyDescent="0.2">
      <c r="A33" s="895" t="s">
        <v>1293</v>
      </c>
      <c r="B33" s="896" t="s">
        <v>1294</v>
      </c>
      <c r="C33" s="897">
        <v>2396943</v>
      </c>
      <c r="D33" s="897">
        <v>0</v>
      </c>
      <c r="E33" s="897">
        <v>2416991</v>
      </c>
    </row>
    <row r="34" spans="1:5" ht="38.25" x14ac:dyDescent="0.2">
      <c r="A34" s="895" t="s">
        <v>1295</v>
      </c>
      <c r="B34" s="896" t="s">
        <v>1296</v>
      </c>
      <c r="C34" s="897">
        <v>3878768</v>
      </c>
      <c r="D34" s="897">
        <v>0</v>
      </c>
      <c r="E34" s="897">
        <v>4351317</v>
      </c>
    </row>
    <row r="35" spans="1:5" ht="51" x14ac:dyDescent="0.2">
      <c r="A35" s="895" t="s">
        <v>1297</v>
      </c>
      <c r="B35" s="896" t="s">
        <v>1298</v>
      </c>
      <c r="C35" s="897">
        <v>608926</v>
      </c>
      <c r="D35" s="897">
        <v>0</v>
      </c>
      <c r="E35" s="897">
        <v>504692</v>
      </c>
    </row>
    <row r="36" spans="1:5" ht="25.5" x14ac:dyDescent="0.2">
      <c r="A36" s="895" t="s">
        <v>1299</v>
      </c>
      <c r="B36" s="896" t="s">
        <v>1300</v>
      </c>
      <c r="C36" s="897">
        <v>1117905</v>
      </c>
      <c r="D36" s="897">
        <v>0</v>
      </c>
      <c r="E36" s="897">
        <v>600586</v>
      </c>
    </row>
    <row r="37" spans="1:5" ht="25.5" x14ac:dyDescent="0.2">
      <c r="A37" s="895" t="s">
        <v>1301</v>
      </c>
      <c r="B37" s="896" t="s">
        <v>1302</v>
      </c>
      <c r="C37" s="897">
        <v>1320483</v>
      </c>
      <c r="D37" s="897">
        <v>0</v>
      </c>
      <c r="E37" s="897">
        <v>1314575</v>
      </c>
    </row>
    <row r="38" spans="1:5" ht="38.25" x14ac:dyDescent="0.2">
      <c r="A38" s="895" t="s">
        <v>1303</v>
      </c>
      <c r="B38" s="896" t="s">
        <v>1304</v>
      </c>
      <c r="C38" s="897">
        <v>764197</v>
      </c>
      <c r="D38" s="897">
        <v>0</v>
      </c>
      <c r="E38" s="897">
        <v>499019</v>
      </c>
    </row>
    <row r="39" spans="1:5" ht="38.25" x14ac:dyDescent="0.2">
      <c r="A39" s="895" t="s">
        <v>1305</v>
      </c>
      <c r="B39" s="896" t="s">
        <v>1306</v>
      </c>
      <c r="C39" s="897">
        <v>0</v>
      </c>
      <c r="D39" s="897">
        <v>0</v>
      </c>
      <c r="E39" s="897">
        <v>1369948</v>
      </c>
    </row>
    <row r="40" spans="1:5" ht="25.5" x14ac:dyDescent="0.2">
      <c r="A40" s="895" t="s">
        <v>1307</v>
      </c>
      <c r="B40" s="896" t="s">
        <v>1308</v>
      </c>
      <c r="C40" s="897">
        <v>67257</v>
      </c>
      <c r="D40" s="897">
        <v>0</v>
      </c>
      <c r="E40" s="897">
        <v>62497</v>
      </c>
    </row>
    <row r="41" spans="1:5" ht="38.25" x14ac:dyDescent="0.2">
      <c r="A41" s="895" t="s">
        <v>1309</v>
      </c>
      <c r="B41" s="896" t="s">
        <v>1310</v>
      </c>
      <c r="C41" s="897">
        <v>13570</v>
      </c>
      <c r="D41" s="897">
        <v>0</v>
      </c>
      <c r="E41" s="897">
        <v>1261</v>
      </c>
    </row>
    <row r="42" spans="1:5" ht="25.5" x14ac:dyDescent="0.2">
      <c r="A42" s="895" t="s">
        <v>1311</v>
      </c>
      <c r="B42" s="896" t="s">
        <v>1312</v>
      </c>
      <c r="C42" s="897">
        <v>13570</v>
      </c>
      <c r="D42" s="897">
        <v>0</v>
      </c>
      <c r="E42" s="897">
        <v>1261</v>
      </c>
    </row>
    <row r="43" spans="1:5" ht="38.25" x14ac:dyDescent="0.2">
      <c r="A43" s="895" t="s">
        <v>1313</v>
      </c>
      <c r="B43" s="896" t="s">
        <v>1314</v>
      </c>
      <c r="C43" s="897">
        <v>1997699</v>
      </c>
      <c r="D43" s="897">
        <v>0</v>
      </c>
      <c r="E43" s="897">
        <v>2044866</v>
      </c>
    </row>
    <row r="44" spans="1:5" ht="51" x14ac:dyDescent="0.2">
      <c r="A44" s="895" t="s">
        <v>1315</v>
      </c>
      <c r="B44" s="896" t="s">
        <v>1316</v>
      </c>
      <c r="C44" s="897">
        <v>1997699</v>
      </c>
      <c r="D44" s="897">
        <v>0</v>
      </c>
      <c r="E44" s="897">
        <v>2044866</v>
      </c>
    </row>
    <row r="45" spans="1:5" ht="25.5" x14ac:dyDescent="0.2">
      <c r="A45" s="898" t="s">
        <v>1317</v>
      </c>
      <c r="B45" s="899" t="s">
        <v>1178</v>
      </c>
      <c r="C45" s="900">
        <v>34589386</v>
      </c>
      <c r="D45" s="900">
        <v>0</v>
      </c>
      <c r="E45" s="900">
        <v>19353629</v>
      </c>
    </row>
    <row r="46" spans="1:5" ht="38.25" x14ac:dyDescent="0.2">
      <c r="A46" s="895" t="s">
        <v>1318</v>
      </c>
      <c r="B46" s="896" t="s">
        <v>1319</v>
      </c>
      <c r="C46" s="897">
        <v>356190</v>
      </c>
      <c r="D46" s="897">
        <v>0</v>
      </c>
      <c r="E46" s="897">
        <v>155440</v>
      </c>
    </row>
    <row r="47" spans="1:5" ht="38.25" x14ac:dyDescent="0.2">
      <c r="A47" s="895" t="s">
        <v>1320</v>
      </c>
      <c r="B47" s="896" t="s">
        <v>1321</v>
      </c>
      <c r="C47" s="897">
        <v>356190</v>
      </c>
      <c r="D47" s="897">
        <v>0</v>
      </c>
      <c r="E47" s="897">
        <v>155440</v>
      </c>
    </row>
    <row r="48" spans="1:5" ht="25.5" x14ac:dyDescent="0.2">
      <c r="A48" s="898" t="s">
        <v>1322</v>
      </c>
      <c r="B48" s="899" t="s">
        <v>1179</v>
      </c>
      <c r="C48" s="900">
        <v>356190</v>
      </c>
      <c r="D48" s="900">
        <v>0</v>
      </c>
      <c r="E48" s="900">
        <v>155440</v>
      </c>
    </row>
    <row r="49" spans="1:5" x14ac:dyDescent="0.2">
      <c r="A49" s="895" t="s">
        <v>1323</v>
      </c>
      <c r="B49" s="896" t="s">
        <v>1324</v>
      </c>
      <c r="C49" s="897">
        <v>4860594</v>
      </c>
      <c r="D49" s="897">
        <v>0</v>
      </c>
      <c r="E49" s="897">
        <v>2240594</v>
      </c>
    </row>
    <row r="50" spans="1:5" ht="25.5" x14ac:dyDescent="0.2">
      <c r="A50" s="895" t="s">
        <v>1325</v>
      </c>
      <c r="B50" s="896" t="s">
        <v>1326</v>
      </c>
      <c r="C50" s="897">
        <v>4860594</v>
      </c>
      <c r="D50" s="897">
        <v>0</v>
      </c>
      <c r="E50" s="897">
        <v>2240594</v>
      </c>
    </row>
    <row r="51" spans="1:5" x14ac:dyDescent="0.2">
      <c r="A51" s="895" t="s">
        <v>1327</v>
      </c>
      <c r="B51" s="896" t="s">
        <v>1328</v>
      </c>
      <c r="C51" s="897">
        <v>660000</v>
      </c>
      <c r="D51" s="897">
        <v>0</v>
      </c>
      <c r="E51" s="897">
        <v>660000</v>
      </c>
    </row>
    <row r="52" spans="1:5" ht="25.5" x14ac:dyDescent="0.2">
      <c r="A52" s="898" t="s">
        <v>1329</v>
      </c>
      <c r="B52" s="899" t="s">
        <v>1180</v>
      </c>
      <c r="C52" s="900">
        <v>5520594</v>
      </c>
      <c r="D52" s="900">
        <v>0</v>
      </c>
      <c r="E52" s="900">
        <v>2900594</v>
      </c>
    </row>
    <row r="53" spans="1:5" x14ac:dyDescent="0.2">
      <c r="A53" s="898" t="s">
        <v>1330</v>
      </c>
      <c r="B53" s="899" t="s">
        <v>1181</v>
      </c>
      <c r="C53" s="900">
        <v>40466170</v>
      </c>
      <c r="D53" s="900">
        <v>0</v>
      </c>
      <c r="E53" s="900">
        <v>22409663</v>
      </c>
    </row>
    <row r="54" spans="1:5" ht="25.5" x14ac:dyDescent="0.2">
      <c r="A54" s="895" t="s">
        <v>1331</v>
      </c>
      <c r="B54" s="896" t="s">
        <v>1332</v>
      </c>
      <c r="C54" s="897">
        <v>642218</v>
      </c>
      <c r="D54" s="897">
        <v>0</v>
      </c>
      <c r="E54" s="897">
        <v>4933058</v>
      </c>
    </row>
    <row r="55" spans="1:5" ht="25.5" x14ac:dyDescent="0.2">
      <c r="A55" s="898" t="s">
        <v>1333</v>
      </c>
      <c r="B55" s="899" t="s">
        <v>1334</v>
      </c>
      <c r="C55" s="900">
        <v>642218</v>
      </c>
      <c r="D55" s="900">
        <v>0</v>
      </c>
      <c r="E55" s="900">
        <v>4933058</v>
      </c>
    </row>
    <row r="56" spans="1:5" x14ac:dyDescent="0.2">
      <c r="A56" s="895" t="s">
        <v>1335</v>
      </c>
      <c r="B56" s="896" t="s">
        <v>1336</v>
      </c>
      <c r="C56" s="897">
        <v>-642218</v>
      </c>
      <c r="D56" s="897">
        <v>0</v>
      </c>
      <c r="E56" s="897">
        <v>-3844659</v>
      </c>
    </row>
    <row r="57" spans="1:5" ht="25.5" x14ac:dyDescent="0.2">
      <c r="A57" s="898" t="s">
        <v>1337</v>
      </c>
      <c r="B57" s="899" t="s">
        <v>1338</v>
      </c>
      <c r="C57" s="900">
        <v>-642218</v>
      </c>
      <c r="D57" s="900">
        <v>0</v>
      </c>
      <c r="E57" s="900">
        <v>-3844659</v>
      </c>
    </row>
    <row r="58" spans="1:5" ht="25.5" x14ac:dyDescent="0.2">
      <c r="A58" s="895" t="s">
        <v>1339</v>
      </c>
      <c r="B58" s="896" t="s">
        <v>1340</v>
      </c>
      <c r="C58" s="897">
        <v>1767092</v>
      </c>
      <c r="D58" s="897">
        <v>0</v>
      </c>
      <c r="E58" s="897">
        <v>1569259</v>
      </c>
    </row>
    <row r="59" spans="1:5" ht="38.25" x14ac:dyDescent="0.2">
      <c r="A59" s="895" t="s">
        <v>1341</v>
      </c>
      <c r="B59" s="896" t="s">
        <v>1342</v>
      </c>
      <c r="C59" s="897">
        <v>492075</v>
      </c>
      <c r="D59" s="897">
        <v>0</v>
      </c>
      <c r="E59" s="897">
        <v>0</v>
      </c>
    </row>
    <row r="60" spans="1:5" ht="25.5" x14ac:dyDescent="0.2">
      <c r="A60" s="898" t="s">
        <v>1343</v>
      </c>
      <c r="B60" s="899" t="s">
        <v>1344</v>
      </c>
      <c r="C60" s="900">
        <v>2259167</v>
      </c>
      <c r="D60" s="900">
        <v>0</v>
      </c>
      <c r="E60" s="900">
        <v>1569259</v>
      </c>
    </row>
    <row r="61" spans="1:5" ht="25.5" x14ac:dyDescent="0.2">
      <c r="A61" s="898" t="s">
        <v>1345</v>
      </c>
      <c r="B61" s="899" t="s">
        <v>1346</v>
      </c>
      <c r="C61" s="900">
        <v>2259167</v>
      </c>
      <c r="D61" s="900">
        <v>0</v>
      </c>
      <c r="E61" s="900">
        <v>2657658</v>
      </c>
    </row>
    <row r="62" spans="1:5" ht="25.5" x14ac:dyDescent="0.2">
      <c r="A62" s="895" t="s">
        <v>1347</v>
      </c>
      <c r="B62" s="896" t="s">
        <v>1348</v>
      </c>
      <c r="C62" s="897">
        <v>1957188</v>
      </c>
      <c r="D62" s="897">
        <v>0</v>
      </c>
      <c r="E62" s="897">
        <v>1821494</v>
      </c>
    </row>
    <row r="63" spans="1:5" ht="25.5" x14ac:dyDescent="0.2">
      <c r="A63" s="895" t="s">
        <v>1349</v>
      </c>
      <c r="B63" s="896" t="s">
        <v>1350</v>
      </c>
      <c r="C63" s="897">
        <v>472052</v>
      </c>
      <c r="D63" s="897">
        <v>0</v>
      </c>
      <c r="E63" s="897">
        <v>567669</v>
      </c>
    </row>
    <row r="64" spans="1:5" ht="25.5" x14ac:dyDescent="0.2">
      <c r="A64" s="898" t="s">
        <v>1351</v>
      </c>
      <c r="B64" s="899" t="s">
        <v>1183</v>
      </c>
      <c r="C64" s="900">
        <v>2429240</v>
      </c>
      <c r="D64" s="900">
        <v>0</v>
      </c>
      <c r="E64" s="900">
        <v>2389163</v>
      </c>
    </row>
    <row r="65" spans="1:5" ht="13.5" thickBot="1" x14ac:dyDescent="0.25">
      <c r="A65" s="904" t="s">
        <v>1352</v>
      </c>
      <c r="B65" s="905" t="s">
        <v>1184</v>
      </c>
      <c r="C65" s="906">
        <v>3426420398</v>
      </c>
      <c r="D65" s="906">
        <v>0</v>
      </c>
      <c r="E65" s="906">
        <v>3049129188</v>
      </c>
    </row>
    <row r="66" spans="1:5" x14ac:dyDescent="0.2">
      <c r="A66" s="895" t="s">
        <v>1353</v>
      </c>
      <c r="B66" s="896" t="s">
        <v>1354</v>
      </c>
      <c r="C66" s="897">
        <v>2828232187</v>
      </c>
      <c r="D66" s="897">
        <v>0</v>
      </c>
      <c r="E66" s="897">
        <v>2828232187</v>
      </c>
    </row>
    <row r="67" spans="1:5" x14ac:dyDescent="0.2">
      <c r="A67" s="895" t="s">
        <v>1355</v>
      </c>
      <c r="B67" s="896" t="s">
        <v>1356</v>
      </c>
      <c r="C67" s="897">
        <v>0</v>
      </c>
      <c r="D67" s="897">
        <v>0</v>
      </c>
      <c r="E67" s="897">
        <v>-254137859</v>
      </c>
    </row>
    <row r="68" spans="1:5" ht="25.5" x14ac:dyDescent="0.2">
      <c r="A68" s="895" t="s">
        <v>1357</v>
      </c>
      <c r="B68" s="896" t="s">
        <v>1358</v>
      </c>
      <c r="C68" s="897">
        <v>216457125</v>
      </c>
      <c r="D68" s="897">
        <v>0</v>
      </c>
      <c r="E68" s="897">
        <v>216457125</v>
      </c>
    </row>
    <row r="69" spans="1:5" ht="25.5" x14ac:dyDescent="0.2">
      <c r="A69" s="898" t="s">
        <v>1359</v>
      </c>
      <c r="B69" s="899" t="s">
        <v>1360</v>
      </c>
      <c r="C69" s="900">
        <v>216457125</v>
      </c>
      <c r="D69" s="900">
        <v>0</v>
      </c>
      <c r="E69" s="900">
        <v>216457125</v>
      </c>
    </row>
    <row r="70" spans="1:5" x14ac:dyDescent="0.2">
      <c r="A70" s="895" t="s">
        <v>1361</v>
      </c>
      <c r="B70" s="896" t="s">
        <v>1186</v>
      </c>
      <c r="C70" s="897">
        <v>111108922</v>
      </c>
      <c r="D70" s="897">
        <v>0</v>
      </c>
      <c r="E70" s="897">
        <v>13366909</v>
      </c>
    </row>
    <row r="71" spans="1:5" x14ac:dyDescent="0.2">
      <c r="A71" s="895" t="s">
        <v>1362</v>
      </c>
      <c r="B71" s="896" t="s">
        <v>1187</v>
      </c>
      <c r="C71" s="897">
        <v>-97742013</v>
      </c>
      <c r="D71" s="897">
        <v>0</v>
      </c>
      <c r="E71" s="897">
        <v>-69649190</v>
      </c>
    </row>
    <row r="72" spans="1:5" x14ac:dyDescent="0.2">
      <c r="A72" s="898" t="s">
        <v>1363</v>
      </c>
      <c r="B72" s="899" t="s">
        <v>1188</v>
      </c>
      <c r="C72" s="900">
        <v>3058056221</v>
      </c>
      <c r="D72" s="900">
        <v>0</v>
      </c>
      <c r="E72" s="900">
        <v>2734269172</v>
      </c>
    </row>
    <row r="73" spans="1:5" ht="38.25" x14ac:dyDescent="0.2">
      <c r="A73" s="895" t="s">
        <v>1364</v>
      </c>
      <c r="B73" s="896" t="s">
        <v>1365</v>
      </c>
      <c r="C73" s="897">
        <v>531000</v>
      </c>
      <c r="D73" s="897">
        <v>0</v>
      </c>
      <c r="E73" s="897">
        <v>385000</v>
      </c>
    </row>
    <row r="74" spans="1:5" ht="25.5" x14ac:dyDescent="0.2">
      <c r="A74" s="895" t="s">
        <v>1366</v>
      </c>
      <c r="B74" s="896" t="s">
        <v>1367</v>
      </c>
      <c r="C74" s="897">
        <v>5433350</v>
      </c>
      <c r="D74" s="897">
        <v>0</v>
      </c>
      <c r="E74" s="897">
        <v>3739356</v>
      </c>
    </row>
    <row r="75" spans="1:5" ht="25.5" x14ac:dyDescent="0.2">
      <c r="A75" s="895" t="s">
        <v>1368</v>
      </c>
      <c r="B75" s="896" t="s">
        <v>1369</v>
      </c>
      <c r="C75" s="897">
        <v>0</v>
      </c>
      <c r="D75" s="897">
        <v>0</v>
      </c>
      <c r="E75" s="897">
        <v>4462669</v>
      </c>
    </row>
    <row r="76" spans="1:5" ht="25.5" x14ac:dyDescent="0.2">
      <c r="A76" s="898" t="s">
        <v>1370</v>
      </c>
      <c r="B76" s="899" t="s">
        <v>1189</v>
      </c>
      <c r="C76" s="900">
        <v>5964350</v>
      </c>
      <c r="D76" s="900">
        <v>0</v>
      </c>
      <c r="E76" s="900">
        <v>8587025</v>
      </c>
    </row>
    <row r="77" spans="1:5" ht="38.25" x14ac:dyDescent="0.2">
      <c r="A77" s="895" t="s">
        <v>1371</v>
      </c>
      <c r="B77" s="896" t="s">
        <v>1372</v>
      </c>
      <c r="C77" s="897">
        <v>11433848</v>
      </c>
      <c r="D77" s="897">
        <v>0</v>
      </c>
      <c r="E77" s="897">
        <v>12185293</v>
      </c>
    </row>
    <row r="78" spans="1:5" ht="38.25" x14ac:dyDescent="0.2">
      <c r="A78" s="895" t="s">
        <v>1373</v>
      </c>
      <c r="B78" s="896" t="s">
        <v>1374</v>
      </c>
      <c r="C78" s="897">
        <v>11433848</v>
      </c>
      <c r="D78" s="897">
        <v>0</v>
      </c>
      <c r="E78" s="897">
        <v>12185293</v>
      </c>
    </row>
    <row r="79" spans="1:5" ht="25.5" x14ac:dyDescent="0.2">
      <c r="A79" s="898" t="s">
        <v>1375</v>
      </c>
      <c r="B79" s="899" t="s">
        <v>1190</v>
      </c>
      <c r="C79" s="900">
        <v>11433848</v>
      </c>
      <c r="D79" s="900">
        <v>0</v>
      </c>
      <c r="E79" s="900">
        <v>12185293</v>
      </c>
    </row>
    <row r="80" spans="1:5" x14ac:dyDescent="0.2">
      <c r="A80" s="895" t="s">
        <v>1376</v>
      </c>
      <c r="B80" s="896" t="s">
        <v>1377</v>
      </c>
      <c r="C80" s="897">
        <v>1909299</v>
      </c>
      <c r="D80" s="897">
        <v>0</v>
      </c>
      <c r="E80" s="897">
        <v>4127292</v>
      </c>
    </row>
    <row r="81" spans="1:5" ht="25.5" x14ac:dyDescent="0.2">
      <c r="A81" s="895" t="s">
        <v>1378</v>
      </c>
      <c r="B81" s="896" t="s">
        <v>1379</v>
      </c>
      <c r="C81" s="897">
        <v>305867</v>
      </c>
      <c r="D81" s="897">
        <v>0</v>
      </c>
      <c r="E81" s="897">
        <v>177857</v>
      </c>
    </row>
    <row r="82" spans="1:5" ht="25.5" x14ac:dyDescent="0.2">
      <c r="A82" s="898" t="s">
        <v>1380</v>
      </c>
      <c r="B82" s="899" t="s">
        <v>1191</v>
      </c>
      <c r="C82" s="900">
        <v>2215166</v>
      </c>
      <c r="D82" s="900">
        <v>0</v>
      </c>
      <c r="E82" s="900">
        <v>4305149</v>
      </c>
    </row>
    <row r="83" spans="1:5" x14ac:dyDescent="0.2">
      <c r="A83" s="898" t="s">
        <v>1381</v>
      </c>
      <c r="B83" s="899" t="s">
        <v>1192</v>
      </c>
      <c r="C83" s="900">
        <v>19613364</v>
      </c>
      <c r="D83" s="900">
        <v>0</v>
      </c>
      <c r="E83" s="900">
        <v>25077467</v>
      </c>
    </row>
    <row r="84" spans="1:5" ht="25.5" x14ac:dyDescent="0.2">
      <c r="A84" s="895" t="s">
        <v>1382</v>
      </c>
      <c r="B84" s="896" t="s">
        <v>1383</v>
      </c>
      <c r="C84" s="897">
        <v>11606117</v>
      </c>
      <c r="D84" s="897">
        <v>0</v>
      </c>
      <c r="E84" s="897">
        <v>8763375</v>
      </c>
    </row>
    <row r="85" spans="1:5" ht="25.5" x14ac:dyDescent="0.2">
      <c r="A85" s="895" t="s">
        <v>1384</v>
      </c>
      <c r="B85" s="896" t="s">
        <v>1385</v>
      </c>
      <c r="C85" s="897">
        <v>7952658</v>
      </c>
      <c r="D85" s="897">
        <v>0</v>
      </c>
      <c r="E85" s="897">
        <v>4754198</v>
      </c>
    </row>
    <row r="86" spans="1:5" x14ac:dyDescent="0.2">
      <c r="A86" s="895" t="s">
        <v>1386</v>
      </c>
      <c r="B86" s="896" t="s">
        <v>1387</v>
      </c>
      <c r="C86" s="897">
        <v>329192038</v>
      </c>
      <c r="D86" s="897">
        <v>0</v>
      </c>
      <c r="E86" s="897">
        <v>276264976</v>
      </c>
    </row>
    <row r="87" spans="1:5" ht="25.5" x14ac:dyDescent="0.2">
      <c r="A87" s="898" t="s">
        <v>1388</v>
      </c>
      <c r="B87" s="899" t="s">
        <v>1193</v>
      </c>
      <c r="C87" s="900">
        <v>348750813</v>
      </c>
      <c r="D87" s="900">
        <v>0</v>
      </c>
      <c r="E87" s="900">
        <v>289782549</v>
      </c>
    </row>
    <row r="88" spans="1:5" ht="13.5" thickBot="1" x14ac:dyDescent="0.25">
      <c r="A88" s="901" t="s">
        <v>1389</v>
      </c>
      <c r="B88" s="902" t="s">
        <v>1194</v>
      </c>
      <c r="C88" s="903">
        <v>3426420398</v>
      </c>
      <c r="D88" s="903">
        <v>0</v>
      </c>
      <c r="E88" s="903">
        <v>3049129188</v>
      </c>
    </row>
    <row r="89" spans="1:5" ht="26.25" thickTop="1" x14ac:dyDescent="0.2">
      <c r="A89" s="898"/>
      <c r="B89" s="899" t="s">
        <v>1269</v>
      </c>
      <c r="C89" s="900"/>
      <c r="D89" s="900" t="s">
        <v>1623</v>
      </c>
      <c r="E89" s="900" t="s">
        <v>1624</v>
      </c>
    </row>
    <row r="90" spans="1:5" x14ac:dyDescent="0.2">
      <c r="B90" s="893" t="s">
        <v>1392</v>
      </c>
      <c r="D90" s="900">
        <v>2845265253</v>
      </c>
      <c r="E90" s="900">
        <v>1670016607</v>
      </c>
    </row>
    <row r="91" spans="1:5" x14ac:dyDescent="0.2">
      <c r="B91" s="893" t="s">
        <v>1393</v>
      </c>
      <c r="D91" s="900">
        <v>939170595</v>
      </c>
      <c r="E91" s="900">
        <v>746469186</v>
      </c>
    </row>
    <row r="92" spans="1:5" x14ac:dyDescent="0.2">
      <c r="B92" s="893" t="s">
        <v>1394</v>
      </c>
      <c r="D92" s="900">
        <v>169646308</v>
      </c>
      <c r="E92" s="900">
        <v>165543740</v>
      </c>
    </row>
    <row r="95" spans="1:5" x14ac:dyDescent="0.2">
      <c r="B95" s="893" t="s">
        <v>1395</v>
      </c>
      <c r="D95" s="900">
        <v>160802284</v>
      </c>
    </row>
    <row r="96" spans="1:5" x14ac:dyDescent="0.2">
      <c r="B96" s="893" t="s">
        <v>1396</v>
      </c>
      <c r="D96" s="900">
        <v>28490035</v>
      </c>
    </row>
    <row r="97" spans="2:4" x14ac:dyDescent="0.2">
      <c r="B97" s="893" t="s">
        <v>1397</v>
      </c>
      <c r="D97" s="900">
        <v>1616250</v>
      </c>
    </row>
  </sheetData>
  <mergeCells count="1">
    <mergeCell ref="A3:E3"/>
  </mergeCells>
  <pageMargins left="0.75" right="0.75" top="1" bottom="1" header="0.5" footer="0.5"/>
  <pageSetup scale="80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CD3AA-83A5-4935-8788-15A19FDAF838}">
  <dimension ref="A1:E33"/>
  <sheetViews>
    <sheetView workbookViewId="0">
      <pane ySplit="5" topLeftCell="A21" activePane="bottomLeft" state="frozen"/>
      <selection pane="bottomLeft" activeCell="D2" sqref="D2"/>
    </sheetView>
  </sheetViews>
  <sheetFormatPr defaultRowHeight="12.75" x14ac:dyDescent="0.2"/>
  <cols>
    <col min="1" max="1" width="8.140625" style="893" customWidth="1"/>
    <col min="2" max="2" width="41" style="893" customWidth="1"/>
    <col min="3" max="5" width="16.7109375" style="893" customWidth="1"/>
    <col min="6" max="256" width="9.140625" style="893"/>
    <col min="257" max="257" width="8.140625" style="893" customWidth="1"/>
    <col min="258" max="258" width="41" style="893" customWidth="1"/>
    <col min="259" max="261" width="32.85546875" style="893" customWidth="1"/>
    <col min="262" max="512" width="9.140625" style="893"/>
    <col min="513" max="513" width="8.140625" style="893" customWidth="1"/>
    <col min="514" max="514" width="41" style="893" customWidth="1"/>
    <col min="515" max="517" width="32.85546875" style="893" customWidth="1"/>
    <col min="518" max="768" width="9.140625" style="893"/>
    <col min="769" max="769" width="8.140625" style="893" customWidth="1"/>
    <col min="770" max="770" width="41" style="893" customWidth="1"/>
    <col min="771" max="773" width="32.85546875" style="893" customWidth="1"/>
    <col min="774" max="1024" width="9.140625" style="893"/>
    <col min="1025" max="1025" width="8.140625" style="893" customWidth="1"/>
    <col min="1026" max="1026" width="41" style="893" customWidth="1"/>
    <col min="1027" max="1029" width="32.85546875" style="893" customWidth="1"/>
    <col min="1030" max="1280" width="9.140625" style="893"/>
    <col min="1281" max="1281" width="8.140625" style="893" customWidth="1"/>
    <col min="1282" max="1282" width="41" style="893" customWidth="1"/>
    <col min="1283" max="1285" width="32.85546875" style="893" customWidth="1"/>
    <col min="1286" max="1536" width="9.140625" style="893"/>
    <col min="1537" max="1537" width="8.140625" style="893" customWidth="1"/>
    <col min="1538" max="1538" width="41" style="893" customWidth="1"/>
    <col min="1539" max="1541" width="32.85546875" style="893" customWidth="1"/>
    <col min="1542" max="1792" width="9.140625" style="893"/>
    <col min="1793" max="1793" width="8.140625" style="893" customWidth="1"/>
    <col min="1794" max="1794" width="41" style="893" customWidth="1"/>
    <col min="1795" max="1797" width="32.85546875" style="893" customWidth="1"/>
    <col min="1798" max="2048" width="9.140625" style="893"/>
    <col min="2049" max="2049" width="8.140625" style="893" customWidth="1"/>
    <col min="2050" max="2050" width="41" style="893" customWidth="1"/>
    <col min="2051" max="2053" width="32.85546875" style="893" customWidth="1"/>
    <col min="2054" max="2304" width="9.140625" style="893"/>
    <col min="2305" max="2305" width="8.140625" style="893" customWidth="1"/>
    <col min="2306" max="2306" width="41" style="893" customWidth="1"/>
    <col min="2307" max="2309" width="32.85546875" style="893" customWidth="1"/>
    <col min="2310" max="2560" width="9.140625" style="893"/>
    <col min="2561" max="2561" width="8.140625" style="893" customWidth="1"/>
    <col min="2562" max="2562" width="41" style="893" customWidth="1"/>
    <col min="2563" max="2565" width="32.85546875" style="893" customWidth="1"/>
    <col min="2566" max="2816" width="9.140625" style="893"/>
    <col min="2817" max="2817" width="8.140625" style="893" customWidth="1"/>
    <col min="2818" max="2818" width="41" style="893" customWidth="1"/>
    <col min="2819" max="2821" width="32.85546875" style="893" customWidth="1"/>
    <col min="2822" max="3072" width="9.140625" style="893"/>
    <col min="3073" max="3073" width="8.140625" style="893" customWidth="1"/>
    <col min="3074" max="3074" width="41" style="893" customWidth="1"/>
    <col min="3075" max="3077" width="32.85546875" style="893" customWidth="1"/>
    <col min="3078" max="3328" width="9.140625" style="893"/>
    <col min="3329" max="3329" width="8.140625" style="893" customWidth="1"/>
    <col min="3330" max="3330" width="41" style="893" customWidth="1"/>
    <col min="3331" max="3333" width="32.85546875" style="893" customWidth="1"/>
    <col min="3334" max="3584" width="9.140625" style="893"/>
    <col min="3585" max="3585" width="8.140625" style="893" customWidth="1"/>
    <col min="3586" max="3586" width="41" style="893" customWidth="1"/>
    <col min="3587" max="3589" width="32.85546875" style="893" customWidth="1"/>
    <col min="3590" max="3840" width="9.140625" style="893"/>
    <col min="3841" max="3841" width="8.140625" style="893" customWidth="1"/>
    <col min="3842" max="3842" width="41" style="893" customWidth="1"/>
    <col min="3843" max="3845" width="32.85546875" style="893" customWidth="1"/>
    <col min="3846" max="4096" width="9.140625" style="893"/>
    <col min="4097" max="4097" width="8.140625" style="893" customWidth="1"/>
    <col min="4098" max="4098" width="41" style="893" customWidth="1"/>
    <col min="4099" max="4101" width="32.85546875" style="893" customWidth="1"/>
    <col min="4102" max="4352" width="9.140625" style="893"/>
    <col min="4353" max="4353" width="8.140625" style="893" customWidth="1"/>
    <col min="4354" max="4354" width="41" style="893" customWidth="1"/>
    <col min="4355" max="4357" width="32.85546875" style="893" customWidth="1"/>
    <col min="4358" max="4608" width="9.140625" style="893"/>
    <col min="4609" max="4609" width="8.140625" style="893" customWidth="1"/>
    <col min="4610" max="4610" width="41" style="893" customWidth="1"/>
    <col min="4611" max="4613" width="32.85546875" style="893" customWidth="1"/>
    <col min="4614" max="4864" width="9.140625" style="893"/>
    <col min="4865" max="4865" width="8.140625" style="893" customWidth="1"/>
    <col min="4866" max="4866" width="41" style="893" customWidth="1"/>
    <col min="4867" max="4869" width="32.85546875" style="893" customWidth="1"/>
    <col min="4870" max="5120" width="9.140625" style="893"/>
    <col min="5121" max="5121" width="8.140625" style="893" customWidth="1"/>
    <col min="5122" max="5122" width="41" style="893" customWidth="1"/>
    <col min="5123" max="5125" width="32.85546875" style="893" customWidth="1"/>
    <col min="5126" max="5376" width="9.140625" style="893"/>
    <col min="5377" max="5377" width="8.140625" style="893" customWidth="1"/>
    <col min="5378" max="5378" width="41" style="893" customWidth="1"/>
    <col min="5379" max="5381" width="32.85546875" style="893" customWidth="1"/>
    <col min="5382" max="5632" width="9.140625" style="893"/>
    <col min="5633" max="5633" width="8.140625" style="893" customWidth="1"/>
    <col min="5634" max="5634" width="41" style="893" customWidth="1"/>
    <col min="5635" max="5637" width="32.85546875" style="893" customWidth="1"/>
    <col min="5638" max="5888" width="9.140625" style="893"/>
    <col min="5889" max="5889" width="8.140625" style="893" customWidth="1"/>
    <col min="5890" max="5890" width="41" style="893" customWidth="1"/>
    <col min="5891" max="5893" width="32.85546875" style="893" customWidth="1"/>
    <col min="5894" max="6144" width="9.140625" style="893"/>
    <col min="6145" max="6145" width="8.140625" style="893" customWidth="1"/>
    <col min="6146" max="6146" width="41" style="893" customWidth="1"/>
    <col min="6147" max="6149" width="32.85546875" style="893" customWidth="1"/>
    <col min="6150" max="6400" width="9.140625" style="893"/>
    <col min="6401" max="6401" width="8.140625" style="893" customWidth="1"/>
    <col min="6402" max="6402" width="41" style="893" customWidth="1"/>
    <col min="6403" max="6405" width="32.85546875" style="893" customWidth="1"/>
    <col min="6406" max="6656" width="9.140625" style="893"/>
    <col min="6657" max="6657" width="8.140625" style="893" customWidth="1"/>
    <col min="6658" max="6658" width="41" style="893" customWidth="1"/>
    <col min="6659" max="6661" width="32.85546875" style="893" customWidth="1"/>
    <col min="6662" max="6912" width="9.140625" style="893"/>
    <col min="6913" max="6913" width="8.140625" style="893" customWidth="1"/>
    <col min="6914" max="6914" width="41" style="893" customWidth="1"/>
    <col min="6915" max="6917" width="32.85546875" style="893" customWidth="1"/>
    <col min="6918" max="7168" width="9.140625" style="893"/>
    <col min="7169" max="7169" width="8.140625" style="893" customWidth="1"/>
    <col min="7170" max="7170" width="41" style="893" customWidth="1"/>
    <col min="7171" max="7173" width="32.85546875" style="893" customWidth="1"/>
    <col min="7174" max="7424" width="9.140625" style="893"/>
    <col min="7425" max="7425" width="8.140625" style="893" customWidth="1"/>
    <col min="7426" max="7426" width="41" style="893" customWidth="1"/>
    <col min="7427" max="7429" width="32.85546875" style="893" customWidth="1"/>
    <col min="7430" max="7680" width="9.140625" style="893"/>
    <col min="7681" max="7681" width="8.140625" style="893" customWidth="1"/>
    <col min="7682" max="7682" width="41" style="893" customWidth="1"/>
    <col min="7683" max="7685" width="32.85546875" style="893" customWidth="1"/>
    <col min="7686" max="7936" width="9.140625" style="893"/>
    <col min="7937" max="7937" width="8.140625" style="893" customWidth="1"/>
    <col min="7938" max="7938" width="41" style="893" customWidth="1"/>
    <col min="7939" max="7941" width="32.85546875" style="893" customWidth="1"/>
    <col min="7942" max="8192" width="9.140625" style="893"/>
    <col min="8193" max="8193" width="8.140625" style="893" customWidth="1"/>
    <col min="8194" max="8194" width="41" style="893" customWidth="1"/>
    <col min="8195" max="8197" width="32.85546875" style="893" customWidth="1"/>
    <col min="8198" max="8448" width="9.140625" style="893"/>
    <col min="8449" max="8449" width="8.140625" style="893" customWidth="1"/>
    <col min="8450" max="8450" width="41" style="893" customWidth="1"/>
    <col min="8451" max="8453" width="32.85546875" style="893" customWidth="1"/>
    <col min="8454" max="8704" width="9.140625" style="893"/>
    <col min="8705" max="8705" width="8.140625" style="893" customWidth="1"/>
    <col min="8706" max="8706" width="41" style="893" customWidth="1"/>
    <col min="8707" max="8709" width="32.85546875" style="893" customWidth="1"/>
    <col min="8710" max="8960" width="9.140625" style="893"/>
    <col min="8961" max="8961" width="8.140625" style="893" customWidth="1"/>
    <col min="8962" max="8962" width="41" style="893" customWidth="1"/>
    <col min="8963" max="8965" width="32.85546875" style="893" customWidth="1"/>
    <col min="8966" max="9216" width="9.140625" style="893"/>
    <col min="9217" max="9217" width="8.140625" style="893" customWidth="1"/>
    <col min="9218" max="9218" width="41" style="893" customWidth="1"/>
    <col min="9219" max="9221" width="32.85546875" style="893" customWidth="1"/>
    <col min="9222" max="9472" width="9.140625" style="893"/>
    <col min="9473" max="9473" width="8.140625" style="893" customWidth="1"/>
    <col min="9474" max="9474" width="41" style="893" customWidth="1"/>
    <col min="9475" max="9477" width="32.85546875" style="893" customWidth="1"/>
    <col min="9478" max="9728" width="9.140625" style="893"/>
    <col min="9729" max="9729" width="8.140625" style="893" customWidth="1"/>
    <col min="9730" max="9730" width="41" style="893" customWidth="1"/>
    <col min="9731" max="9733" width="32.85546875" style="893" customWidth="1"/>
    <col min="9734" max="9984" width="9.140625" style="893"/>
    <col min="9985" max="9985" width="8.140625" style="893" customWidth="1"/>
    <col min="9986" max="9986" width="41" style="893" customWidth="1"/>
    <col min="9987" max="9989" width="32.85546875" style="893" customWidth="1"/>
    <col min="9990" max="10240" width="9.140625" style="893"/>
    <col min="10241" max="10241" width="8.140625" style="893" customWidth="1"/>
    <col min="10242" max="10242" width="41" style="893" customWidth="1"/>
    <col min="10243" max="10245" width="32.85546875" style="893" customWidth="1"/>
    <col min="10246" max="10496" width="9.140625" style="893"/>
    <col min="10497" max="10497" width="8.140625" style="893" customWidth="1"/>
    <col min="10498" max="10498" width="41" style="893" customWidth="1"/>
    <col min="10499" max="10501" width="32.85546875" style="893" customWidth="1"/>
    <col min="10502" max="10752" width="9.140625" style="893"/>
    <col min="10753" max="10753" width="8.140625" style="893" customWidth="1"/>
    <col min="10754" max="10754" width="41" style="893" customWidth="1"/>
    <col min="10755" max="10757" width="32.85546875" style="893" customWidth="1"/>
    <col min="10758" max="11008" width="9.140625" style="893"/>
    <col min="11009" max="11009" width="8.140625" style="893" customWidth="1"/>
    <col min="11010" max="11010" width="41" style="893" customWidth="1"/>
    <col min="11011" max="11013" width="32.85546875" style="893" customWidth="1"/>
    <col min="11014" max="11264" width="9.140625" style="893"/>
    <col min="11265" max="11265" width="8.140625" style="893" customWidth="1"/>
    <col min="11266" max="11266" width="41" style="893" customWidth="1"/>
    <col min="11267" max="11269" width="32.85546875" style="893" customWidth="1"/>
    <col min="11270" max="11520" width="9.140625" style="893"/>
    <col min="11521" max="11521" width="8.140625" style="893" customWidth="1"/>
    <col min="11522" max="11522" width="41" style="893" customWidth="1"/>
    <col min="11523" max="11525" width="32.85546875" style="893" customWidth="1"/>
    <col min="11526" max="11776" width="9.140625" style="893"/>
    <col min="11777" max="11777" width="8.140625" style="893" customWidth="1"/>
    <col min="11778" max="11778" width="41" style="893" customWidth="1"/>
    <col min="11779" max="11781" width="32.85546875" style="893" customWidth="1"/>
    <col min="11782" max="12032" width="9.140625" style="893"/>
    <col min="12033" max="12033" width="8.140625" style="893" customWidth="1"/>
    <col min="12034" max="12034" width="41" style="893" customWidth="1"/>
    <col min="12035" max="12037" width="32.85546875" style="893" customWidth="1"/>
    <col min="12038" max="12288" width="9.140625" style="893"/>
    <col min="12289" max="12289" width="8.140625" style="893" customWidth="1"/>
    <col min="12290" max="12290" width="41" style="893" customWidth="1"/>
    <col min="12291" max="12293" width="32.85546875" style="893" customWidth="1"/>
    <col min="12294" max="12544" width="9.140625" style="893"/>
    <col min="12545" max="12545" width="8.140625" style="893" customWidth="1"/>
    <col min="12546" max="12546" width="41" style="893" customWidth="1"/>
    <col min="12547" max="12549" width="32.85546875" style="893" customWidth="1"/>
    <col min="12550" max="12800" width="9.140625" style="893"/>
    <col min="12801" max="12801" width="8.140625" style="893" customWidth="1"/>
    <col min="12802" max="12802" width="41" style="893" customWidth="1"/>
    <col min="12803" max="12805" width="32.85546875" style="893" customWidth="1"/>
    <col min="12806" max="13056" width="9.140625" style="893"/>
    <col min="13057" max="13057" width="8.140625" style="893" customWidth="1"/>
    <col min="13058" max="13058" width="41" style="893" customWidth="1"/>
    <col min="13059" max="13061" width="32.85546875" style="893" customWidth="1"/>
    <col min="13062" max="13312" width="9.140625" style="893"/>
    <col min="13313" max="13313" width="8.140625" style="893" customWidth="1"/>
    <col min="13314" max="13314" width="41" style="893" customWidth="1"/>
    <col min="13315" max="13317" width="32.85546875" style="893" customWidth="1"/>
    <col min="13318" max="13568" width="9.140625" style="893"/>
    <col min="13569" max="13569" width="8.140625" style="893" customWidth="1"/>
    <col min="13570" max="13570" width="41" style="893" customWidth="1"/>
    <col min="13571" max="13573" width="32.85546875" style="893" customWidth="1"/>
    <col min="13574" max="13824" width="9.140625" style="893"/>
    <col min="13825" max="13825" width="8.140625" style="893" customWidth="1"/>
    <col min="13826" max="13826" width="41" style="893" customWidth="1"/>
    <col min="13827" max="13829" width="32.85546875" style="893" customWidth="1"/>
    <col min="13830" max="14080" width="9.140625" style="893"/>
    <col min="14081" max="14081" width="8.140625" style="893" customWidth="1"/>
    <col min="14082" max="14082" width="41" style="893" customWidth="1"/>
    <col min="14083" max="14085" width="32.85546875" style="893" customWidth="1"/>
    <col min="14086" max="14336" width="9.140625" style="893"/>
    <col min="14337" max="14337" width="8.140625" style="893" customWidth="1"/>
    <col min="14338" max="14338" width="41" style="893" customWidth="1"/>
    <col min="14339" max="14341" width="32.85546875" style="893" customWidth="1"/>
    <col min="14342" max="14592" width="9.140625" style="893"/>
    <col min="14593" max="14593" width="8.140625" style="893" customWidth="1"/>
    <col min="14594" max="14594" width="41" style="893" customWidth="1"/>
    <col min="14595" max="14597" width="32.85546875" style="893" customWidth="1"/>
    <col min="14598" max="14848" width="9.140625" style="893"/>
    <col min="14849" max="14849" width="8.140625" style="893" customWidth="1"/>
    <col min="14850" max="14850" width="41" style="893" customWidth="1"/>
    <col min="14851" max="14853" width="32.85546875" style="893" customWidth="1"/>
    <col min="14854" max="15104" width="9.140625" style="893"/>
    <col min="15105" max="15105" width="8.140625" style="893" customWidth="1"/>
    <col min="15106" max="15106" width="41" style="893" customWidth="1"/>
    <col min="15107" max="15109" width="32.85546875" style="893" customWidth="1"/>
    <col min="15110" max="15360" width="9.140625" style="893"/>
    <col min="15361" max="15361" width="8.140625" style="893" customWidth="1"/>
    <col min="15362" max="15362" width="41" style="893" customWidth="1"/>
    <col min="15363" max="15365" width="32.85546875" style="893" customWidth="1"/>
    <col min="15366" max="15616" width="9.140625" style="893"/>
    <col min="15617" max="15617" width="8.140625" style="893" customWidth="1"/>
    <col min="15618" max="15618" width="41" style="893" customWidth="1"/>
    <col min="15619" max="15621" width="32.85546875" style="893" customWidth="1"/>
    <col min="15622" max="15872" width="9.140625" style="893"/>
    <col min="15873" max="15873" width="8.140625" style="893" customWidth="1"/>
    <col min="15874" max="15874" width="41" style="893" customWidth="1"/>
    <col min="15875" max="15877" width="32.85546875" style="893" customWidth="1"/>
    <col min="15878" max="16128" width="9.140625" style="893"/>
    <col min="16129" max="16129" width="8.140625" style="893" customWidth="1"/>
    <col min="16130" max="16130" width="41" style="893" customWidth="1"/>
    <col min="16131" max="16133" width="32.85546875" style="893" customWidth="1"/>
    <col min="16134" max="16384" width="9.140625" style="893"/>
  </cols>
  <sheetData>
    <row r="1" spans="1:5" ht="18.75" x14ac:dyDescent="0.3">
      <c r="B1" s="27" t="s">
        <v>0</v>
      </c>
      <c r="D1" s="64" t="s">
        <v>1400</v>
      </c>
    </row>
    <row r="2" spans="1:5" ht="18.75" x14ac:dyDescent="0.3">
      <c r="B2" s="28" t="s">
        <v>120</v>
      </c>
      <c r="D2" s="478" t="s">
        <v>438</v>
      </c>
    </row>
    <row r="3" spans="1:5" x14ac:dyDescent="0.2">
      <c r="A3" s="950" t="s">
        <v>1399</v>
      </c>
      <c r="B3" s="951"/>
      <c r="C3" s="951"/>
      <c r="D3" s="951"/>
      <c r="E3" s="951"/>
    </row>
    <row r="4" spans="1:5" ht="30" x14ac:dyDescent="0.2">
      <c r="A4" s="894"/>
      <c r="B4" s="894" t="s">
        <v>854</v>
      </c>
      <c r="C4" s="894" t="s">
        <v>1264</v>
      </c>
      <c r="D4" s="894" t="s">
        <v>1265</v>
      </c>
      <c r="E4" s="894" t="s">
        <v>1266</v>
      </c>
    </row>
    <row r="5" spans="1:5" ht="15" x14ac:dyDescent="0.2">
      <c r="A5" s="894">
        <v>1</v>
      </c>
      <c r="B5" s="894">
        <v>2</v>
      </c>
      <c r="C5" s="894">
        <v>3</v>
      </c>
      <c r="D5" s="894">
        <v>4</v>
      </c>
      <c r="E5" s="894">
        <v>5</v>
      </c>
    </row>
    <row r="6" spans="1:5" x14ac:dyDescent="0.2">
      <c r="A6" s="895" t="s">
        <v>702</v>
      </c>
      <c r="B6" s="896" t="s">
        <v>1195</v>
      </c>
      <c r="C6" s="897">
        <v>317038649</v>
      </c>
      <c r="D6" s="897">
        <v>0</v>
      </c>
      <c r="E6" s="897">
        <v>277732098</v>
      </c>
    </row>
    <row r="7" spans="1:5" ht="25.5" x14ac:dyDescent="0.2">
      <c r="A7" s="895" t="s">
        <v>700</v>
      </c>
      <c r="B7" s="896" t="s">
        <v>1196</v>
      </c>
      <c r="C7" s="897">
        <v>20508828</v>
      </c>
      <c r="D7" s="897">
        <v>0</v>
      </c>
      <c r="E7" s="897">
        <v>12385322</v>
      </c>
    </row>
    <row r="8" spans="1:5" ht="25.5" x14ac:dyDescent="0.2">
      <c r="A8" s="895" t="s">
        <v>698</v>
      </c>
      <c r="B8" s="896" t="s">
        <v>1197</v>
      </c>
      <c r="C8" s="897">
        <v>23797585</v>
      </c>
      <c r="D8" s="897">
        <v>0</v>
      </c>
      <c r="E8" s="897">
        <v>21206848</v>
      </c>
    </row>
    <row r="9" spans="1:5" ht="25.5" x14ac:dyDescent="0.2">
      <c r="A9" s="898" t="s">
        <v>696</v>
      </c>
      <c r="B9" s="899" t="s">
        <v>1198</v>
      </c>
      <c r="C9" s="900">
        <v>361345062</v>
      </c>
      <c r="D9" s="900">
        <v>0</v>
      </c>
      <c r="E9" s="900">
        <v>311324268</v>
      </c>
    </row>
    <row r="10" spans="1:5" ht="25.5" x14ac:dyDescent="0.2">
      <c r="A10" s="895" t="s">
        <v>685</v>
      </c>
      <c r="B10" s="896" t="s">
        <v>1199</v>
      </c>
      <c r="C10" s="897">
        <v>784086654</v>
      </c>
      <c r="D10" s="897">
        <v>0</v>
      </c>
      <c r="E10" s="897">
        <v>785846238</v>
      </c>
    </row>
    <row r="11" spans="1:5" ht="25.5" x14ac:dyDescent="0.2">
      <c r="A11" s="895" t="s">
        <v>682</v>
      </c>
      <c r="B11" s="896" t="s">
        <v>1200</v>
      </c>
      <c r="C11" s="897">
        <v>103735500</v>
      </c>
      <c r="D11" s="897">
        <v>0</v>
      </c>
      <c r="E11" s="897">
        <v>86601937</v>
      </c>
    </row>
    <row r="12" spans="1:5" ht="25.5" x14ac:dyDescent="0.2">
      <c r="A12" s="895" t="s">
        <v>679</v>
      </c>
      <c r="B12" s="896" t="s">
        <v>1201</v>
      </c>
      <c r="C12" s="897">
        <v>35975100</v>
      </c>
      <c r="D12" s="897">
        <v>0</v>
      </c>
      <c r="E12" s="897">
        <v>59494376</v>
      </c>
    </row>
    <row r="13" spans="1:5" ht="25.5" x14ac:dyDescent="0.2">
      <c r="A13" s="895" t="s">
        <v>676</v>
      </c>
      <c r="B13" s="896" t="s">
        <v>1202</v>
      </c>
      <c r="C13" s="897">
        <v>16751457</v>
      </c>
      <c r="D13" s="897">
        <v>0</v>
      </c>
      <c r="E13" s="897">
        <v>5081304</v>
      </c>
    </row>
    <row r="14" spans="1:5" ht="25.5" x14ac:dyDescent="0.2">
      <c r="A14" s="898" t="s">
        <v>673</v>
      </c>
      <c r="B14" s="899" t="s">
        <v>1203</v>
      </c>
      <c r="C14" s="900">
        <v>940548711</v>
      </c>
      <c r="D14" s="900">
        <v>0</v>
      </c>
      <c r="E14" s="900">
        <v>937023855</v>
      </c>
    </row>
    <row r="15" spans="1:5" x14ac:dyDescent="0.2">
      <c r="A15" s="895" t="s">
        <v>656</v>
      </c>
      <c r="B15" s="896" t="s">
        <v>1204</v>
      </c>
      <c r="C15" s="897">
        <v>34380337</v>
      </c>
      <c r="D15" s="897">
        <v>0</v>
      </c>
      <c r="E15" s="897">
        <v>28298570</v>
      </c>
    </row>
    <row r="16" spans="1:5" x14ac:dyDescent="0.2">
      <c r="A16" s="895" t="s">
        <v>653</v>
      </c>
      <c r="B16" s="896" t="s">
        <v>1205</v>
      </c>
      <c r="C16" s="897">
        <v>117519914</v>
      </c>
      <c r="D16" s="897">
        <v>0</v>
      </c>
      <c r="E16" s="897">
        <v>97147662</v>
      </c>
    </row>
    <row r="17" spans="1:5" x14ac:dyDescent="0.2">
      <c r="A17" s="895" t="s">
        <v>647</v>
      </c>
      <c r="B17" s="896" t="s">
        <v>1206</v>
      </c>
      <c r="C17" s="897">
        <v>2631783</v>
      </c>
      <c r="D17" s="897">
        <v>0</v>
      </c>
      <c r="E17" s="897">
        <v>2614510</v>
      </c>
    </row>
    <row r="18" spans="1:5" ht="25.5" x14ac:dyDescent="0.2">
      <c r="A18" s="898" t="s">
        <v>644</v>
      </c>
      <c r="B18" s="899" t="s">
        <v>1207</v>
      </c>
      <c r="C18" s="900">
        <v>154532034</v>
      </c>
      <c r="D18" s="900">
        <v>0</v>
      </c>
      <c r="E18" s="900">
        <v>128060742</v>
      </c>
    </row>
    <row r="19" spans="1:5" x14ac:dyDescent="0.2">
      <c r="A19" s="895" t="s">
        <v>641</v>
      </c>
      <c r="B19" s="896" t="s">
        <v>1208</v>
      </c>
      <c r="C19" s="897">
        <v>284375781</v>
      </c>
      <c r="D19" s="897">
        <v>0</v>
      </c>
      <c r="E19" s="897">
        <v>281049200</v>
      </c>
    </row>
    <row r="20" spans="1:5" x14ac:dyDescent="0.2">
      <c r="A20" s="895" t="s">
        <v>638</v>
      </c>
      <c r="B20" s="896" t="s">
        <v>1209</v>
      </c>
      <c r="C20" s="897">
        <v>47206083</v>
      </c>
      <c r="D20" s="897">
        <v>0</v>
      </c>
      <c r="E20" s="897">
        <v>46466338</v>
      </c>
    </row>
    <row r="21" spans="1:5" x14ac:dyDescent="0.2">
      <c r="A21" s="895" t="s">
        <v>635</v>
      </c>
      <c r="B21" s="896" t="s">
        <v>1210</v>
      </c>
      <c r="C21" s="897">
        <v>83711002</v>
      </c>
      <c r="D21" s="897">
        <v>0</v>
      </c>
      <c r="E21" s="897">
        <v>70506390</v>
      </c>
    </row>
    <row r="22" spans="1:5" ht="25.5" x14ac:dyDescent="0.2">
      <c r="A22" s="898" t="s">
        <v>632</v>
      </c>
      <c r="B22" s="899" t="s">
        <v>1211</v>
      </c>
      <c r="C22" s="900">
        <v>415292866</v>
      </c>
      <c r="D22" s="900">
        <v>0</v>
      </c>
      <c r="E22" s="900">
        <v>398021928</v>
      </c>
    </row>
    <row r="23" spans="1:5" x14ac:dyDescent="0.2">
      <c r="A23" s="898" t="s">
        <v>629</v>
      </c>
      <c r="B23" s="899" t="s">
        <v>1212</v>
      </c>
      <c r="C23" s="900">
        <v>113186879</v>
      </c>
      <c r="D23" s="900">
        <v>0</v>
      </c>
      <c r="E23" s="900">
        <v>112301485</v>
      </c>
    </row>
    <row r="24" spans="1:5" x14ac:dyDescent="0.2">
      <c r="A24" s="898" t="s">
        <v>626</v>
      </c>
      <c r="B24" s="899" t="s">
        <v>1213</v>
      </c>
      <c r="C24" s="900">
        <v>716751684</v>
      </c>
      <c r="D24" s="900">
        <v>0</v>
      </c>
      <c r="E24" s="900">
        <v>679136607</v>
      </c>
    </row>
    <row r="25" spans="1:5" ht="25.5" x14ac:dyDescent="0.2">
      <c r="A25" s="898" t="s">
        <v>623</v>
      </c>
      <c r="B25" s="899" t="s">
        <v>1214</v>
      </c>
      <c r="C25" s="900">
        <v>-97869690</v>
      </c>
      <c r="D25" s="900">
        <v>0</v>
      </c>
      <c r="E25" s="900">
        <v>-69172639</v>
      </c>
    </row>
    <row r="26" spans="1:5" ht="25.5" x14ac:dyDescent="0.2">
      <c r="A26" s="895" t="s">
        <v>611</v>
      </c>
      <c r="B26" s="896" t="s">
        <v>1215</v>
      </c>
      <c r="C26" s="897">
        <v>127457</v>
      </c>
      <c r="D26" s="897">
        <v>0</v>
      </c>
      <c r="E26" s="897">
        <v>27965</v>
      </c>
    </row>
    <row r="27" spans="1:5" ht="25.5" x14ac:dyDescent="0.2">
      <c r="A27" s="895" t="s">
        <v>608</v>
      </c>
      <c r="B27" s="896" t="s">
        <v>1398</v>
      </c>
      <c r="C27" s="897">
        <v>600</v>
      </c>
      <c r="D27" s="897">
        <v>0</v>
      </c>
      <c r="E27" s="897">
        <v>0</v>
      </c>
    </row>
    <row r="28" spans="1:5" ht="38.25" x14ac:dyDescent="0.2">
      <c r="A28" s="898" t="s">
        <v>599</v>
      </c>
      <c r="B28" s="899" t="s">
        <v>1216</v>
      </c>
      <c r="C28" s="900">
        <v>128057</v>
      </c>
      <c r="D28" s="900">
        <v>0</v>
      </c>
      <c r="E28" s="900">
        <v>27965</v>
      </c>
    </row>
    <row r="29" spans="1:5" ht="25.5" x14ac:dyDescent="0.2">
      <c r="A29" s="895" t="s">
        <v>596</v>
      </c>
      <c r="B29" s="896" t="s">
        <v>1217</v>
      </c>
      <c r="C29" s="897">
        <v>0</v>
      </c>
      <c r="D29" s="897">
        <v>0</v>
      </c>
      <c r="E29" s="897">
        <v>504000</v>
      </c>
    </row>
    <row r="30" spans="1:5" ht="25.5" x14ac:dyDescent="0.2">
      <c r="A30" s="895" t="s">
        <v>574</v>
      </c>
      <c r="B30" s="896" t="s">
        <v>1218</v>
      </c>
      <c r="C30" s="897">
        <v>380</v>
      </c>
      <c r="D30" s="897">
        <v>0</v>
      </c>
      <c r="E30" s="897">
        <v>516</v>
      </c>
    </row>
    <row r="31" spans="1:5" ht="25.5" x14ac:dyDescent="0.2">
      <c r="A31" s="898" t="s">
        <v>565</v>
      </c>
      <c r="B31" s="899" t="s">
        <v>1219</v>
      </c>
      <c r="C31" s="900">
        <v>380</v>
      </c>
      <c r="D31" s="900">
        <v>0</v>
      </c>
      <c r="E31" s="900">
        <v>504516</v>
      </c>
    </row>
    <row r="32" spans="1:5" ht="25.5" x14ac:dyDescent="0.2">
      <c r="A32" s="898" t="s">
        <v>562</v>
      </c>
      <c r="B32" s="899" t="s">
        <v>1220</v>
      </c>
      <c r="C32" s="900">
        <v>127677</v>
      </c>
      <c r="D32" s="900">
        <v>0</v>
      </c>
      <c r="E32" s="900">
        <v>-476551</v>
      </c>
    </row>
    <row r="33" spans="1:5" x14ac:dyDescent="0.2">
      <c r="A33" s="898" t="s">
        <v>559</v>
      </c>
      <c r="B33" s="899" t="s">
        <v>1221</v>
      </c>
      <c r="C33" s="900">
        <v>-97742013</v>
      </c>
      <c r="D33" s="900">
        <v>0</v>
      </c>
      <c r="E33" s="900">
        <v>-69649190</v>
      </c>
    </row>
  </sheetData>
  <mergeCells count="1">
    <mergeCell ref="A3:E3"/>
  </mergeCells>
  <pageMargins left="0.75" right="0.75" top="1" bottom="1" header="0.5" footer="0.5"/>
  <pageSetup scale="80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F98D5-976D-42C8-86D2-C7A3200E0C17}">
  <dimension ref="A1:F22"/>
  <sheetViews>
    <sheetView workbookViewId="0">
      <selection activeCell="C6" sqref="C6"/>
    </sheetView>
  </sheetViews>
  <sheetFormatPr defaultRowHeight="12.75" x14ac:dyDescent="0.2"/>
  <cols>
    <col min="1" max="1" width="9.140625" style="511"/>
    <col min="2" max="2" width="29.42578125" style="511" customWidth="1"/>
    <col min="3" max="3" width="17.28515625" style="511" customWidth="1"/>
    <col min="4" max="4" width="13.85546875" style="511" customWidth="1"/>
    <col min="5" max="257" width="9.140625" style="511"/>
    <col min="258" max="258" width="29.42578125" style="511" customWidth="1"/>
    <col min="259" max="259" width="17.28515625" style="511" customWidth="1"/>
    <col min="260" max="260" width="13.85546875" style="511" customWidth="1"/>
    <col min="261" max="513" width="9.140625" style="511"/>
    <col min="514" max="514" width="29.42578125" style="511" customWidth="1"/>
    <col min="515" max="515" width="17.28515625" style="511" customWidth="1"/>
    <col min="516" max="516" width="13.85546875" style="511" customWidth="1"/>
    <col min="517" max="769" width="9.140625" style="511"/>
    <col min="770" max="770" width="29.42578125" style="511" customWidth="1"/>
    <col min="771" max="771" width="17.28515625" style="511" customWidth="1"/>
    <col min="772" max="772" width="13.85546875" style="511" customWidth="1"/>
    <col min="773" max="1025" width="9.140625" style="511"/>
    <col min="1026" max="1026" width="29.42578125" style="511" customWidth="1"/>
    <col min="1027" max="1027" width="17.28515625" style="511" customWidth="1"/>
    <col min="1028" max="1028" width="13.85546875" style="511" customWidth="1"/>
    <col min="1029" max="1281" width="9.140625" style="511"/>
    <col min="1282" max="1282" width="29.42578125" style="511" customWidth="1"/>
    <col min="1283" max="1283" width="17.28515625" style="511" customWidth="1"/>
    <col min="1284" max="1284" width="13.85546875" style="511" customWidth="1"/>
    <col min="1285" max="1537" width="9.140625" style="511"/>
    <col min="1538" max="1538" width="29.42578125" style="511" customWidth="1"/>
    <col min="1539" max="1539" width="17.28515625" style="511" customWidth="1"/>
    <col min="1540" max="1540" width="13.85546875" style="511" customWidth="1"/>
    <col min="1541" max="1793" width="9.140625" style="511"/>
    <col min="1794" max="1794" width="29.42578125" style="511" customWidth="1"/>
    <col min="1795" max="1795" width="17.28515625" style="511" customWidth="1"/>
    <col min="1796" max="1796" width="13.85546875" style="511" customWidth="1"/>
    <col min="1797" max="2049" width="9.140625" style="511"/>
    <col min="2050" max="2050" width="29.42578125" style="511" customWidth="1"/>
    <col min="2051" max="2051" width="17.28515625" style="511" customWidth="1"/>
    <col min="2052" max="2052" width="13.85546875" style="511" customWidth="1"/>
    <col min="2053" max="2305" width="9.140625" style="511"/>
    <col min="2306" max="2306" width="29.42578125" style="511" customWidth="1"/>
    <col min="2307" max="2307" width="17.28515625" style="511" customWidth="1"/>
    <col min="2308" max="2308" width="13.85546875" style="511" customWidth="1"/>
    <col min="2309" max="2561" width="9.140625" style="511"/>
    <col min="2562" max="2562" width="29.42578125" style="511" customWidth="1"/>
    <col min="2563" max="2563" width="17.28515625" style="511" customWidth="1"/>
    <col min="2564" max="2564" width="13.85546875" style="511" customWidth="1"/>
    <col min="2565" max="2817" width="9.140625" style="511"/>
    <col min="2818" max="2818" width="29.42578125" style="511" customWidth="1"/>
    <col min="2819" max="2819" width="17.28515625" style="511" customWidth="1"/>
    <col min="2820" max="2820" width="13.85546875" style="511" customWidth="1"/>
    <col min="2821" max="3073" width="9.140625" style="511"/>
    <col min="3074" max="3074" width="29.42578125" style="511" customWidth="1"/>
    <col min="3075" max="3075" width="17.28515625" style="511" customWidth="1"/>
    <col min="3076" max="3076" width="13.85546875" style="511" customWidth="1"/>
    <col min="3077" max="3329" width="9.140625" style="511"/>
    <col min="3330" max="3330" width="29.42578125" style="511" customWidth="1"/>
    <col min="3331" max="3331" width="17.28515625" style="511" customWidth="1"/>
    <col min="3332" max="3332" width="13.85546875" style="511" customWidth="1"/>
    <col min="3333" max="3585" width="9.140625" style="511"/>
    <col min="3586" max="3586" width="29.42578125" style="511" customWidth="1"/>
    <col min="3587" max="3587" width="17.28515625" style="511" customWidth="1"/>
    <col min="3588" max="3588" width="13.85546875" style="511" customWidth="1"/>
    <col min="3589" max="3841" width="9.140625" style="511"/>
    <col min="3842" max="3842" width="29.42578125" style="511" customWidth="1"/>
    <col min="3843" max="3843" width="17.28515625" style="511" customWidth="1"/>
    <col min="3844" max="3844" width="13.85546875" style="511" customWidth="1"/>
    <col min="3845" max="4097" width="9.140625" style="511"/>
    <col min="4098" max="4098" width="29.42578125" style="511" customWidth="1"/>
    <col min="4099" max="4099" width="17.28515625" style="511" customWidth="1"/>
    <col min="4100" max="4100" width="13.85546875" style="511" customWidth="1"/>
    <col min="4101" max="4353" width="9.140625" style="511"/>
    <col min="4354" max="4354" width="29.42578125" style="511" customWidth="1"/>
    <col min="4355" max="4355" width="17.28515625" style="511" customWidth="1"/>
    <col min="4356" max="4356" width="13.85546875" style="511" customWidth="1"/>
    <col min="4357" max="4609" width="9.140625" style="511"/>
    <col min="4610" max="4610" width="29.42578125" style="511" customWidth="1"/>
    <col min="4611" max="4611" width="17.28515625" style="511" customWidth="1"/>
    <col min="4612" max="4612" width="13.85546875" style="511" customWidth="1"/>
    <col min="4613" max="4865" width="9.140625" style="511"/>
    <col min="4866" max="4866" width="29.42578125" style="511" customWidth="1"/>
    <col min="4867" max="4867" width="17.28515625" style="511" customWidth="1"/>
    <col min="4868" max="4868" width="13.85546875" style="511" customWidth="1"/>
    <col min="4869" max="5121" width="9.140625" style="511"/>
    <col min="5122" max="5122" width="29.42578125" style="511" customWidth="1"/>
    <col min="5123" max="5123" width="17.28515625" style="511" customWidth="1"/>
    <col min="5124" max="5124" width="13.85546875" style="511" customWidth="1"/>
    <col min="5125" max="5377" width="9.140625" style="511"/>
    <col min="5378" max="5378" width="29.42578125" style="511" customWidth="1"/>
    <col min="5379" max="5379" width="17.28515625" style="511" customWidth="1"/>
    <col min="5380" max="5380" width="13.85546875" style="511" customWidth="1"/>
    <col min="5381" max="5633" width="9.140625" style="511"/>
    <col min="5634" max="5634" width="29.42578125" style="511" customWidth="1"/>
    <col min="5635" max="5635" width="17.28515625" style="511" customWidth="1"/>
    <col min="5636" max="5636" width="13.85546875" style="511" customWidth="1"/>
    <col min="5637" max="5889" width="9.140625" style="511"/>
    <col min="5890" max="5890" width="29.42578125" style="511" customWidth="1"/>
    <col min="5891" max="5891" width="17.28515625" style="511" customWidth="1"/>
    <col min="5892" max="5892" width="13.85546875" style="511" customWidth="1"/>
    <col min="5893" max="6145" width="9.140625" style="511"/>
    <col min="6146" max="6146" width="29.42578125" style="511" customWidth="1"/>
    <col min="6147" max="6147" width="17.28515625" style="511" customWidth="1"/>
    <col min="6148" max="6148" width="13.85546875" style="511" customWidth="1"/>
    <col min="6149" max="6401" width="9.140625" style="511"/>
    <col min="6402" max="6402" width="29.42578125" style="511" customWidth="1"/>
    <col min="6403" max="6403" width="17.28515625" style="511" customWidth="1"/>
    <col min="6404" max="6404" width="13.85546875" style="511" customWidth="1"/>
    <col min="6405" max="6657" width="9.140625" style="511"/>
    <col min="6658" max="6658" width="29.42578125" style="511" customWidth="1"/>
    <col min="6659" max="6659" width="17.28515625" style="511" customWidth="1"/>
    <col min="6660" max="6660" width="13.85546875" style="511" customWidth="1"/>
    <col min="6661" max="6913" width="9.140625" style="511"/>
    <col min="6914" max="6914" width="29.42578125" style="511" customWidth="1"/>
    <col min="6915" max="6915" width="17.28515625" style="511" customWidth="1"/>
    <col min="6916" max="6916" width="13.85546875" style="511" customWidth="1"/>
    <col min="6917" max="7169" width="9.140625" style="511"/>
    <col min="7170" max="7170" width="29.42578125" style="511" customWidth="1"/>
    <col min="7171" max="7171" width="17.28515625" style="511" customWidth="1"/>
    <col min="7172" max="7172" width="13.85546875" style="511" customWidth="1"/>
    <col min="7173" max="7425" width="9.140625" style="511"/>
    <col min="7426" max="7426" width="29.42578125" style="511" customWidth="1"/>
    <col min="7427" max="7427" width="17.28515625" style="511" customWidth="1"/>
    <col min="7428" max="7428" width="13.85546875" style="511" customWidth="1"/>
    <col min="7429" max="7681" width="9.140625" style="511"/>
    <col min="7682" max="7682" width="29.42578125" style="511" customWidth="1"/>
    <col min="7683" max="7683" width="17.28515625" style="511" customWidth="1"/>
    <col min="7684" max="7684" width="13.85546875" style="511" customWidth="1"/>
    <col min="7685" max="7937" width="9.140625" style="511"/>
    <col min="7938" max="7938" width="29.42578125" style="511" customWidth="1"/>
    <col min="7939" max="7939" width="17.28515625" style="511" customWidth="1"/>
    <col min="7940" max="7940" width="13.85546875" style="511" customWidth="1"/>
    <col min="7941" max="8193" width="9.140625" style="511"/>
    <col min="8194" max="8194" width="29.42578125" style="511" customWidth="1"/>
    <col min="8195" max="8195" width="17.28515625" style="511" customWidth="1"/>
    <col min="8196" max="8196" width="13.85546875" style="511" customWidth="1"/>
    <col min="8197" max="8449" width="9.140625" style="511"/>
    <col min="8450" max="8450" width="29.42578125" style="511" customWidth="1"/>
    <col min="8451" max="8451" width="17.28515625" style="511" customWidth="1"/>
    <col min="8452" max="8452" width="13.85546875" style="511" customWidth="1"/>
    <col min="8453" max="8705" width="9.140625" style="511"/>
    <col min="8706" max="8706" width="29.42578125" style="511" customWidth="1"/>
    <col min="8707" max="8707" width="17.28515625" style="511" customWidth="1"/>
    <col min="8708" max="8708" width="13.85546875" style="511" customWidth="1"/>
    <col min="8709" max="8961" width="9.140625" style="511"/>
    <col min="8962" max="8962" width="29.42578125" style="511" customWidth="1"/>
    <col min="8963" max="8963" width="17.28515625" style="511" customWidth="1"/>
    <col min="8964" max="8964" width="13.85546875" style="511" customWidth="1"/>
    <col min="8965" max="9217" width="9.140625" style="511"/>
    <col min="9218" max="9218" width="29.42578125" style="511" customWidth="1"/>
    <col min="9219" max="9219" width="17.28515625" style="511" customWidth="1"/>
    <col min="9220" max="9220" width="13.85546875" style="511" customWidth="1"/>
    <col min="9221" max="9473" width="9.140625" style="511"/>
    <col min="9474" max="9474" width="29.42578125" style="511" customWidth="1"/>
    <col min="9475" max="9475" width="17.28515625" style="511" customWidth="1"/>
    <col min="9476" max="9476" width="13.85546875" style="511" customWidth="1"/>
    <col min="9477" max="9729" width="9.140625" style="511"/>
    <col min="9730" max="9730" width="29.42578125" style="511" customWidth="1"/>
    <col min="9731" max="9731" width="17.28515625" style="511" customWidth="1"/>
    <col min="9732" max="9732" width="13.85546875" style="511" customWidth="1"/>
    <col min="9733" max="9985" width="9.140625" style="511"/>
    <col min="9986" max="9986" width="29.42578125" style="511" customWidth="1"/>
    <col min="9987" max="9987" width="17.28515625" style="511" customWidth="1"/>
    <col min="9988" max="9988" width="13.85546875" style="511" customWidth="1"/>
    <col min="9989" max="10241" width="9.140625" style="511"/>
    <col min="10242" max="10242" width="29.42578125" style="511" customWidth="1"/>
    <col min="10243" max="10243" width="17.28515625" style="511" customWidth="1"/>
    <col min="10244" max="10244" width="13.85546875" style="511" customWidth="1"/>
    <col min="10245" max="10497" width="9.140625" style="511"/>
    <col min="10498" max="10498" width="29.42578125" style="511" customWidth="1"/>
    <col min="10499" max="10499" width="17.28515625" style="511" customWidth="1"/>
    <col min="10500" max="10500" width="13.85546875" style="511" customWidth="1"/>
    <col min="10501" max="10753" width="9.140625" style="511"/>
    <col min="10754" max="10754" width="29.42578125" style="511" customWidth="1"/>
    <col min="10755" max="10755" width="17.28515625" style="511" customWidth="1"/>
    <col min="10756" max="10756" width="13.85546875" style="511" customWidth="1"/>
    <col min="10757" max="11009" width="9.140625" style="511"/>
    <col min="11010" max="11010" width="29.42578125" style="511" customWidth="1"/>
    <col min="11011" max="11011" width="17.28515625" style="511" customWidth="1"/>
    <col min="11012" max="11012" width="13.85546875" style="511" customWidth="1"/>
    <col min="11013" max="11265" width="9.140625" style="511"/>
    <col min="11266" max="11266" width="29.42578125" style="511" customWidth="1"/>
    <col min="11267" max="11267" width="17.28515625" style="511" customWidth="1"/>
    <col min="11268" max="11268" width="13.85546875" style="511" customWidth="1"/>
    <col min="11269" max="11521" width="9.140625" style="511"/>
    <col min="11522" max="11522" width="29.42578125" style="511" customWidth="1"/>
    <col min="11523" max="11523" width="17.28515625" style="511" customWidth="1"/>
    <col min="11524" max="11524" width="13.85546875" style="511" customWidth="1"/>
    <col min="11525" max="11777" width="9.140625" style="511"/>
    <col min="11778" max="11778" width="29.42578125" style="511" customWidth="1"/>
    <col min="11779" max="11779" width="17.28515625" style="511" customWidth="1"/>
    <col min="11780" max="11780" width="13.85546875" style="511" customWidth="1"/>
    <col min="11781" max="12033" width="9.140625" style="511"/>
    <col min="12034" max="12034" width="29.42578125" style="511" customWidth="1"/>
    <col min="12035" max="12035" width="17.28515625" style="511" customWidth="1"/>
    <col min="12036" max="12036" width="13.85546875" style="511" customWidth="1"/>
    <col min="12037" max="12289" width="9.140625" style="511"/>
    <col min="12290" max="12290" width="29.42578125" style="511" customWidth="1"/>
    <col min="12291" max="12291" width="17.28515625" style="511" customWidth="1"/>
    <col min="12292" max="12292" width="13.85546875" style="511" customWidth="1"/>
    <col min="12293" max="12545" width="9.140625" style="511"/>
    <col min="12546" max="12546" width="29.42578125" style="511" customWidth="1"/>
    <col min="12547" max="12547" width="17.28515625" style="511" customWidth="1"/>
    <col min="12548" max="12548" width="13.85546875" style="511" customWidth="1"/>
    <col min="12549" max="12801" width="9.140625" style="511"/>
    <col min="12802" max="12802" width="29.42578125" style="511" customWidth="1"/>
    <col min="12803" max="12803" width="17.28515625" style="511" customWidth="1"/>
    <col min="12804" max="12804" width="13.85546875" style="511" customWidth="1"/>
    <col min="12805" max="13057" width="9.140625" style="511"/>
    <col min="13058" max="13058" width="29.42578125" style="511" customWidth="1"/>
    <col min="13059" max="13059" width="17.28515625" style="511" customWidth="1"/>
    <col min="13060" max="13060" width="13.85546875" style="511" customWidth="1"/>
    <col min="13061" max="13313" width="9.140625" style="511"/>
    <col min="13314" max="13314" width="29.42578125" style="511" customWidth="1"/>
    <col min="13315" max="13315" width="17.28515625" style="511" customWidth="1"/>
    <col min="13316" max="13316" width="13.85546875" style="511" customWidth="1"/>
    <col min="13317" max="13569" width="9.140625" style="511"/>
    <col min="13570" max="13570" width="29.42578125" style="511" customWidth="1"/>
    <col min="13571" max="13571" width="17.28515625" style="511" customWidth="1"/>
    <col min="13572" max="13572" width="13.85546875" style="511" customWidth="1"/>
    <col min="13573" max="13825" width="9.140625" style="511"/>
    <col min="13826" max="13826" width="29.42578125" style="511" customWidth="1"/>
    <col min="13827" max="13827" width="17.28515625" style="511" customWidth="1"/>
    <col min="13828" max="13828" width="13.85546875" style="511" customWidth="1"/>
    <col min="13829" max="14081" width="9.140625" style="511"/>
    <col min="14082" max="14082" width="29.42578125" style="511" customWidth="1"/>
    <col min="14083" max="14083" width="17.28515625" style="511" customWidth="1"/>
    <col min="14084" max="14084" width="13.85546875" style="511" customWidth="1"/>
    <col min="14085" max="14337" width="9.140625" style="511"/>
    <col min="14338" max="14338" width="29.42578125" style="511" customWidth="1"/>
    <col min="14339" max="14339" width="17.28515625" style="511" customWidth="1"/>
    <col min="14340" max="14340" width="13.85546875" style="511" customWidth="1"/>
    <col min="14341" max="14593" width="9.140625" style="511"/>
    <col min="14594" max="14594" width="29.42578125" style="511" customWidth="1"/>
    <col min="14595" max="14595" width="17.28515625" style="511" customWidth="1"/>
    <col min="14596" max="14596" width="13.85546875" style="511" customWidth="1"/>
    <col min="14597" max="14849" width="9.140625" style="511"/>
    <col min="14850" max="14850" width="29.42578125" style="511" customWidth="1"/>
    <col min="14851" max="14851" width="17.28515625" style="511" customWidth="1"/>
    <col min="14852" max="14852" width="13.85546875" style="511" customWidth="1"/>
    <col min="14853" max="15105" width="9.140625" style="511"/>
    <col min="15106" max="15106" width="29.42578125" style="511" customWidth="1"/>
    <col min="15107" max="15107" width="17.28515625" style="511" customWidth="1"/>
    <col min="15108" max="15108" width="13.85546875" style="511" customWidth="1"/>
    <col min="15109" max="15361" width="9.140625" style="511"/>
    <col min="15362" max="15362" width="29.42578125" style="511" customWidth="1"/>
    <col min="15363" max="15363" width="17.28515625" style="511" customWidth="1"/>
    <col min="15364" max="15364" width="13.85546875" style="511" customWidth="1"/>
    <col min="15365" max="15617" width="9.140625" style="511"/>
    <col min="15618" max="15618" width="29.42578125" style="511" customWidth="1"/>
    <col min="15619" max="15619" width="17.28515625" style="511" customWidth="1"/>
    <col min="15620" max="15620" width="13.85546875" style="511" customWidth="1"/>
    <col min="15621" max="15873" width="9.140625" style="511"/>
    <col min="15874" max="15874" width="29.42578125" style="511" customWidth="1"/>
    <col min="15875" max="15875" width="17.28515625" style="511" customWidth="1"/>
    <col min="15876" max="15876" width="13.85546875" style="511" customWidth="1"/>
    <col min="15877" max="16129" width="9.140625" style="511"/>
    <col min="16130" max="16130" width="29.42578125" style="511" customWidth="1"/>
    <col min="16131" max="16131" width="17.28515625" style="511" customWidth="1"/>
    <col min="16132" max="16132" width="13.85546875" style="511" customWidth="1"/>
    <col min="16133" max="16384" width="9.140625" style="511"/>
  </cols>
  <sheetData>
    <row r="1" spans="1:6" x14ac:dyDescent="0.2">
      <c r="B1" s="496" t="s">
        <v>166</v>
      </c>
    </row>
    <row r="2" spans="1:6" x14ac:dyDescent="0.2">
      <c r="A2" s="496"/>
      <c r="B2" s="496" t="s">
        <v>968</v>
      </c>
      <c r="C2" s="496"/>
      <c r="D2" s="496"/>
    </row>
    <row r="3" spans="1:6" ht="15" x14ac:dyDescent="0.25">
      <c r="A3" s="952" t="s">
        <v>500</v>
      </c>
      <c r="B3" s="952"/>
      <c r="C3" s="952"/>
      <c r="D3" s="952"/>
    </row>
    <row r="4" spans="1:6" x14ac:dyDescent="0.2">
      <c r="C4" s="531" t="s">
        <v>499</v>
      </c>
      <c r="D4" s="531"/>
      <c r="E4" s="531"/>
    </row>
    <row r="5" spans="1:6" x14ac:dyDescent="0.2">
      <c r="C5" s="530" t="s">
        <v>438</v>
      </c>
    </row>
    <row r="6" spans="1:6" x14ac:dyDescent="0.2">
      <c r="C6" s="529" t="s">
        <v>284</v>
      </c>
    </row>
    <row r="8" spans="1:6" x14ac:dyDescent="0.2">
      <c r="A8" s="511" t="s">
        <v>163</v>
      </c>
      <c r="B8" s="511" t="s">
        <v>285</v>
      </c>
      <c r="C8" s="511" t="s">
        <v>122</v>
      </c>
      <c r="D8" s="511" t="s">
        <v>164</v>
      </c>
      <c r="F8" s="528"/>
    </row>
    <row r="9" spans="1:6" x14ac:dyDescent="0.2">
      <c r="A9" s="527" t="s">
        <v>498</v>
      </c>
      <c r="B9" s="526" t="s">
        <v>497</v>
      </c>
      <c r="C9" s="526" t="s">
        <v>496</v>
      </c>
      <c r="D9" s="526" t="s">
        <v>495</v>
      </c>
    </row>
    <row r="10" spans="1:6" x14ac:dyDescent="0.2">
      <c r="A10" s="525"/>
      <c r="B10" s="524"/>
      <c r="C10" s="523" t="s">
        <v>494</v>
      </c>
      <c r="D10" s="523" t="s">
        <v>493</v>
      </c>
    </row>
    <row r="11" spans="1:6" x14ac:dyDescent="0.2">
      <c r="A11" s="525"/>
      <c r="B11" s="524"/>
      <c r="C11" s="523" t="s">
        <v>492</v>
      </c>
      <c r="D11" s="523" t="s">
        <v>491</v>
      </c>
    </row>
    <row r="12" spans="1:6" x14ac:dyDescent="0.2">
      <c r="A12" s="522" t="s">
        <v>490</v>
      </c>
      <c r="B12" s="521" t="s">
        <v>488</v>
      </c>
      <c r="C12" s="521" t="s">
        <v>486</v>
      </c>
      <c r="D12" s="521" t="s">
        <v>484</v>
      </c>
    </row>
    <row r="13" spans="1:6" x14ac:dyDescent="0.2">
      <c r="A13" s="518" t="s">
        <v>490</v>
      </c>
      <c r="B13" s="517" t="s">
        <v>489</v>
      </c>
      <c r="C13" s="736">
        <v>399043</v>
      </c>
      <c r="D13" s="737">
        <v>674763</v>
      </c>
    </row>
    <row r="14" spans="1:6" x14ac:dyDescent="0.2">
      <c r="A14" s="518" t="s">
        <v>488</v>
      </c>
      <c r="B14" s="517" t="s">
        <v>487</v>
      </c>
      <c r="C14" s="738">
        <v>1918200</v>
      </c>
      <c r="D14" s="737">
        <v>1453978</v>
      </c>
    </row>
    <row r="15" spans="1:6" x14ac:dyDescent="0.2">
      <c r="A15" s="518" t="s">
        <v>486</v>
      </c>
      <c r="B15" s="517" t="s">
        <v>485</v>
      </c>
      <c r="C15" s="738">
        <v>4216800</v>
      </c>
      <c r="D15" s="737">
        <v>2342081</v>
      </c>
    </row>
    <row r="16" spans="1:6" x14ac:dyDescent="0.2">
      <c r="A16" s="518" t="s">
        <v>484</v>
      </c>
      <c r="B16" s="517"/>
      <c r="C16" s="520"/>
      <c r="D16" s="519"/>
    </row>
    <row r="17" spans="1:4" x14ac:dyDescent="0.2">
      <c r="A17" s="518" t="s">
        <v>483</v>
      </c>
      <c r="B17" s="517"/>
      <c r="C17" s="520"/>
      <c r="D17" s="519"/>
    </row>
    <row r="18" spans="1:4" x14ac:dyDescent="0.2">
      <c r="A18" s="518" t="s">
        <v>482</v>
      </c>
      <c r="B18" s="517"/>
      <c r="C18" s="516"/>
      <c r="D18" s="515"/>
    </row>
    <row r="19" spans="1:4" x14ac:dyDescent="0.2">
      <c r="A19" s="518" t="s">
        <v>481</v>
      </c>
      <c r="B19" s="517"/>
      <c r="C19" s="516"/>
      <c r="D19" s="515"/>
    </row>
    <row r="20" spans="1:4" x14ac:dyDescent="0.2">
      <c r="A20" s="518" t="s">
        <v>480</v>
      </c>
      <c r="B20" s="517"/>
      <c r="C20" s="516"/>
      <c r="D20" s="515"/>
    </row>
    <row r="21" spans="1:4" x14ac:dyDescent="0.2">
      <c r="A21" s="518" t="s">
        <v>479</v>
      </c>
      <c r="B21" s="517"/>
      <c r="C21" s="516"/>
      <c r="D21" s="515"/>
    </row>
    <row r="22" spans="1:4" x14ac:dyDescent="0.2">
      <c r="A22" s="514" t="s">
        <v>478</v>
      </c>
      <c r="B22" s="513" t="s">
        <v>477</v>
      </c>
      <c r="C22" s="512">
        <f>SUM(C13:C21)</f>
        <v>6534043</v>
      </c>
      <c r="D22" s="512">
        <f>SUM(D13:D21)</f>
        <v>4470822</v>
      </c>
    </row>
  </sheetData>
  <mergeCells count="1">
    <mergeCell ref="A3:D3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D733A-8B5E-4199-9F95-F60AA4A7CA9D}">
  <dimension ref="A1:J15"/>
  <sheetViews>
    <sheetView workbookViewId="0">
      <selection activeCell="D6" sqref="D6"/>
    </sheetView>
  </sheetViews>
  <sheetFormatPr defaultRowHeight="12.75" x14ac:dyDescent="0.2"/>
  <cols>
    <col min="1" max="1" width="9.140625" style="816"/>
    <col min="2" max="2" width="45.28515625" style="816" customWidth="1"/>
    <col min="3" max="3" width="16.5703125" style="816" customWidth="1"/>
    <col min="4" max="4" width="13.7109375" style="816" customWidth="1"/>
    <col min="5" max="5" width="16.28515625" style="816" customWidth="1"/>
    <col min="6" max="6" width="15.85546875" style="816" customWidth="1"/>
    <col min="7" max="7" width="14" style="816" customWidth="1"/>
    <col min="8" max="8" width="13.7109375" style="816" bestFit="1" customWidth="1"/>
    <col min="9" max="9" width="14.7109375" style="816" bestFit="1" customWidth="1"/>
    <col min="10" max="10" width="17.42578125" style="816" customWidth="1"/>
    <col min="11" max="16384" width="9.140625" style="816"/>
  </cols>
  <sheetData>
    <row r="1" spans="1:10" x14ac:dyDescent="0.2">
      <c r="B1" s="818" t="s">
        <v>166</v>
      </c>
      <c r="F1" s="864" t="s">
        <v>1401</v>
      </c>
    </row>
    <row r="2" spans="1:10" x14ac:dyDescent="0.2">
      <c r="A2" s="818"/>
      <c r="B2" s="818" t="s">
        <v>1164</v>
      </c>
      <c r="D2" s="818"/>
      <c r="F2" s="865" t="s">
        <v>438</v>
      </c>
    </row>
    <row r="3" spans="1:10" x14ac:dyDescent="0.2">
      <c r="A3" s="818"/>
      <c r="B3" s="818"/>
      <c r="D3" s="818"/>
      <c r="F3" s="62" t="s">
        <v>146</v>
      </c>
    </row>
    <row r="4" spans="1:10" ht="15.75" x14ac:dyDescent="0.25">
      <c r="A4" s="818"/>
      <c r="B4" s="907" t="s">
        <v>1402</v>
      </c>
      <c r="D4" s="818"/>
      <c r="F4" s="62"/>
    </row>
    <row r="5" spans="1:10" ht="36" customHeight="1" x14ac:dyDescent="0.2">
      <c r="A5" s="953" t="s">
        <v>1127</v>
      </c>
      <c r="B5" s="953"/>
      <c r="C5" s="953"/>
      <c r="D5" s="953"/>
    </row>
    <row r="7" spans="1:10" x14ac:dyDescent="0.2">
      <c r="A7" s="816" t="s">
        <v>163</v>
      </c>
      <c r="B7" s="816" t="s">
        <v>285</v>
      </c>
      <c r="C7" s="816" t="s">
        <v>122</v>
      </c>
      <c r="D7" s="816" t="s">
        <v>263</v>
      </c>
      <c r="E7" s="866" t="s">
        <v>1030</v>
      </c>
      <c r="F7" s="816" t="s">
        <v>1128</v>
      </c>
    </row>
    <row r="8" spans="1:10" ht="24" x14ac:dyDescent="0.2">
      <c r="A8" s="867" t="s">
        <v>1129</v>
      </c>
      <c r="B8" s="868" t="s">
        <v>1130</v>
      </c>
      <c r="C8" s="869" t="s">
        <v>1131</v>
      </c>
      <c r="D8" s="870" t="s">
        <v>1132</v>
      </c>
      <c r="E8" s="871" t="s">
        <v>1133</v>
      </c>
      <c r="F8" s="872" t="s">
        <v>1134</v>
      </c>
      <c r="G8" s="873" t="s">
        <v>1135</v>
      </c>
      <c r="H8" s="874" t="s">
        <v>1136</v>
      </c>
      <c r="I8" s="874" t="s">
        <v>1137</v>
      </c>
      <c r="J8" s="874" t="s">
        <v>421</v>
      </c>
    </row>
    <row r="9" spans="1:10" x14ac:dyDescent="0.2">
      <c r="A9" s="875">
        <v>1</v>
      </c>
      <c r="B9" s="876" t="s">
        <v>1138</v>
      </c>
      <c r="C9" s="877">
        <v>259822948</v>
      </c>
      <c r="D9" s="877">
        <v>0</v>
      </c>
      <c r="E9" s="878">
        <f>C9+D9</f>
        <v>259822948</v>
      </c>
      <c r="F9" s="878">
        <f t="shared" ref="F9:F15" si="0">SUM(G9:J9)</f>
        <v>259822948</v>
      </c>
      <c r="G9" s="879">
        <v>2450209</v>
      </c>
      <c r="H9" s="879">
        <v>477791</v>
      </c>
      <c r="I9" s="879">
        <v>8590000</v>
      </c>
      <c r="J9" s="879">
        <v>248304948</v>
      </c>
    </row>
    <row r="10" spans="1:10" x14ac:dyDescent="0.2">
      <c r="A10" s="875">
        <v>2</v>
      </c>
      <c r="B10" s="880" t="s">
        <v>1139</v>
      </c>
      <c r="C10" s="877">
        <v>992378339</v>
      </c>
      <c r="D10" s="877"/>
      <c r="E10" s="878">
        <f>C10+D10</f>
        <v>992378339</v>
      </c>
      <c r="F10" s="878">
        <f t="shared" si="0"/>
        <v>992378339</v>
      </c>
      <c r="G10" s="879"/>
      <c r="H10" s="879"/>
      <c r="I10" s="879">
        <v>215587784</v>
      </c>
      <c r="J10" s="879">
        <v>776790555</v>
      </c>
    </row>
    <row r="11" spans="1:10" x14ac:dyDescent="0.2">
      <c r="A11" s="875">
        <v>3</v>
      </c>
      <c r="B11" s="880" t="s">
        <v>1140</v>
      </c>
      <c r="C11" s="877">
        <v>7000000</v>
      </c>
      <c r="D11" s="877">
        <v>3066750</v>
      </c>
      <c r="E11" s="878">
        <f>C11+D11</f>
        <v>10066750</v>
      </c>
      <c r="F11" s="878">
        <f t="shared" si="0"/>
        <v>10066570</v>
      </c>
      <c r="G11" s="879">
        <v>1246500</v>
      </c>
      <c r="H11" s="879">
        <v>243068</v>
      </c>
      <c r="I11" s="879">
        <v>3485721</v>
      </c>
      <c r="J11" s="879">
        <v>5091281</v>
      </c>
    </row>
    <row r="12" spans="1:10" x14ac:dyDescent="0.2">
      <c r="A12" s="875">
        <v>4</v>
      </c>
      <c r="B12" s="880"/>
      <c r="C12" s="877"/>
      <c r="D12" s="877"/>
      <c r="E12" s="878"/>
      <c r="F12" s="878"/>
      <c r="G12" s="879"/>
      <c r="H12" s="879"/>
      <c r="I12" s="879"/>
      <c r="J12" s="879"/>
    </row>
    <row r="13" spans="1:10" x14ac:dyDescent="0.2">
      <c r="A13" s="875">
        <v>5</v>
      </c>
      <c r="B13" s="880"/>
      <c r="C13" s="877"/>
      <c r="D13" s="877"/>
      <c r="E13" s="878"/>
      <c r="F13" s="878"/>
      <c r="G13" s="879"/>
      <c r="H13" s="879"/>
      <c r="I13" s="879"/>
      <c r="J13" s="879"/>
    </row>
    <row r="14" spans="1:10" x14ac:dyDescent="0.2">
      <c r="A14" s="875">
        <v>6</v>
      </c>
      <c r="B14" s="880"/>
      <c r="C14" s="877"/>
      <c r="D14" s="877"/>
      <c r="E14" s="878">
        <f>C14+D14</f>
        <v>0</v>
      </c>
      <c r="F14" s="878">
        <f t="shared" si="0"/>
        <v>0</v>
      </c>
      <c r="G14" s="879"/>
      <c r="H14" s="879"/>
      <c r="I14" s="879"/>
      <c r="J14" s="879"/>
    </row>
    <row r="15" spans="1:10" x14ac:dyDescent="0.2">
      <c r="A15" s="875">
        <v>7</v>
      </c>
      <c r="B15" s="881" t="s">
        <v>477</v>
      </c>
      <c r="C15" s="882">
        <f>SUM(C9:C14)</f>
        <v>1259201287</v>
      </c>
      <c r="D15" s="882">
        <f>SUM(D9:D14)</f>
        <v>3066750</v>
      </c>
      <c r="E15" s="883">
        <f>SUM(E9:E14)</f>
        <v>1262268037</v>
      </c>
      <c r="F15" s="878">
        <f t="shared" si="0"/>
        <v>1262267857</v>
      </c>
      <c r="G15" s="884">
        <f>SUM(G9:G14)</f>
        <v>3696709</v>
      </c>
      <c r="H15" s="884">
        <f>SUM(H9:H14)</f>
        <v>720859</v>
      </c>
      <c r="I15" s="884">
        <f>SUM(I9:I14)</f>
        <v>227663505</v>
      </c>
      <c r="J15" s="884">
        <f>SUM(J9:J14)</f>
        <v>1030186784</v>
      </c>
    </row>
  </sheetData>
  <mergeCells count="1">
    <mergeCell ref="A5:D5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13A20-330A-4DFF-92CB-9EE501036895}">
  <dimension ref="A1:J94"/>
  <sheetViews>
    <sheetView workbookViewId="0">
      <selection activeCell="D2" sqref="D2"/>
    </sheetView>
  </sheetViews>
  <sheetFormatPr defaultRowHeight="15" x14ac:dyDescent="0.25"/>
  <cols>
    <col min="1" max="1" width="6.42578125" style="532" customWidth="1"/>
    <col min="2" max="2" width="66.85546875" style="532" customWidth="1"/>
    <col min="3" max="3" width="7.42578125" style="532" customWidth="1"/>
    <col min="4" max="4" width="13.85546875" style="532" customWidth="1"/>
    <col min="5" max="5" width="11.5703125" style="532" customWidth="1"/>
    <col min="6" max="6" width="10.140625" style="532" customWidth="1"/>
    <col min="7" max="9" width="11.28515625" style="532" customWidth="1"/>
    <col min="10" max="10" width="10" style="532" customWidth="1"/>
    <col min="11" max="256" width="9.140625" style="532"/>
    <col min="257" max="257" width="6.42578125" style="532" customWidth="1"/>
    <col min="258" max="258" width="66.85546875" style="532" customWidth="1"/>
    <col min="259" max="259" width="7.42578125" style="532" customWidth="1"/>
    <col min="260" max="260" width="13.85546875" style="532" customWidth="1"/>
    <col min="261" max="261" width="11.5703125" style="532" customWidth="1"/>
    <col min="262" max="262" width="10.140625" style="532" customWidth="1"/>
    <col min="263" max="265" width="11.28515625" style="532" customWidth="1"/>
    <col min="266" max="266" width="10" style="532" customWidth="1"/>
    <col min="267" max="512" width="9.140625" style="532"/>
    <col min="513" max="513" width="6.42578125" style="532" customWidth="1"/>
    <col min="514" max="514" width="66.85546875" style="532" customWidth="1"/>
    <col min="515" max="515" width="7.42578125" style="532" customWidth="1"/>
    <col min="516" max="516" width="13.85546875" style="532" customWidth="1"/>
    <col min="517" max="517" width="11.5703125" style="532" customWidth="1"/>
    <col min="518" max="518" width="10.140625" style="532" customWidth="1"/>
    <col min="519" max="521" width="11.28515625" style="532" customWidth="1"/>
    <col min="522" max="522" width="10" style="532" customWidth="1"/>
    <col min="523" max="768" width="9.140625" style="532"/>
    <col min="769" max="769" width="6.42578125" style="532" customWidth="1"/>
    <col min="770" max="770" width="66.85546875" style="532" customWidth="1"/>
    <col min="771" max="771" width="7.42578125" style="532" customWidth="1"/>
    <col min="772" max="772" width="13.85546875" style="532" customWidth="1"/>
    <col min="773" max="773" width="11.5703125" style="532" customWidth="1"/>
    <col min="774" max="774" width="10.140625" style="532" customWidth="1"/>
    <col min="775" max="777" width="11.28515625" style="532" customWidth="1"/>
    <col min="778" max="778" width="10" style="532" customWidth="1"/>
    <col min="779" max="1024" width="9.140625" style="532"/>
    <col min="1025" max="1025" width="6.42578125" style="532" customWidth="1"/>
    <col min="1026" max="1026" width="66.85546875" style="532" customWidth="1"/>
    <col min="1027" max="1027" width="7.42578125" style="532" customWidth="1"/>
    <col min="1028" max="1028" width="13.85546875" style="532" customWidth="1"/>
    <col min="1029" max="1029" width="11.5703125" style="532" customWidth="1"/>
    <col min="1030" max="1030" width="10.140625" style="532" customWidth="1"/>
    <col min="1031" max="1033" width="11.28515625" style="532" customWidth="1"/>
    <col min="1034" max="1034" width="10" style="532" customWidth="1"/>
    <col min="1035" max="1280" width="9.140625" style="532"/>
    <col min="1281" max="1281" width="6.42578125" style="532" customWidth="1"/>
    <col min="1282" max="1282" width="66.85546875" style="532" customWidth="1"/>
    <col min="1283" max="1283" width="7.42578125" style="532" customWidth="1"/>
    <col min="1284" max="1284" width="13.85546875" style="532" customWidth="1"/>
    <col min="1285" max="1285" width="11.5703125" style="532" customWidth="1"/>
    <col min="1286" max="1286" width="10.140625" style="532" customWidth="1"/>
    <col min="1287" max="1289" width="11.28515625" style="532" customWidth="1"/>
    <col min="1290" max="1290" width="10" style="532" customWidth="1"/>
    <col min="1291" max="1536" width="9.140625" style="532"/>
    <col min="1537" max="1537" width="6.42578125" style="532" customWidth="1"/>
    <col min="1538" max="1538" width="66.85546875" style="532" customWidth="1"/>
    <col min="1539" max="1539" width="7.42578125" style="532" customWidth="1"/>
    <col min="1540" max="1540" width="13.85546875" style="532" customWidth="1"/>
    <col min="1541" max="1541" width="11.5703125" style="532" customWidth="1"/>
    <col min="1542" max="1542" width="10.140625" style="532" customWidth="1"/>
    <col min="1543" max="1545" width="11.28515625" style="532" customWidth="1"/>
    <col min="1546" max="1546" width="10" style="532" customWidth="1"/>
    <col min="1547" max="1792" width="9.140625" style="532"/>
    <col min="1793" max="1793" width="6.42578125" style="532" customWidth="1"/>
    <col min="1794" max="1794" width="66.85546875" style="532" customWidth="1"/>
    <col min="1795" max="1795" width="7.42578125" style="532" customWidth="1"/>
    <col min="1796" max="1796" width="13.85546875" style="532" customWidth="1"/>
    <col min="1797" max="1797" width="11.5703125" style="532" customWidth="1"/>
    <col min="1798" max="1798" width="10.140625" style="532" customWidth="1"/>
    <col min="1799" max="1801" width="11.28515625" style="532" customWidth="1"/>
    <col min="1802" max="1802" width="10" style="532" customWidth="1"/>
    <col min="1803" max="2048" width="9.140625" style="532"/>
    <col min="2049" max="2049" width="6.42578125" style="532" customWidth="1"/>
    <col min="2050" max="2050" width="66.85546875" style="532" customWidth="1"/>
    <col min="2051" max="2051" width="7.42578125" style="532" customWidth="1"/>
    <col min="2052" max="2052" width="13.85546875" style="532" customWidth="1"/>
    <col min="2053" max="2053" width="11.5703125" style="532" customWidth="1"/>
    <col min="2054" max="2054" width="10.140625" style="532" customWidth="1"/>
    <col min="2055" max="2057" width="11.28515625" style="532" customWidth="1"/>
    <col min="2058" max="2058" width="10" style="532" customWidth="1"/>
    <col min="2059" max="2304" width="9.140625" style="532"/>
    <col min="2305" max="2305" width="6.42578125" style="532" customWidth="1"/>
    <col min="2306" max="2306" width="66.85546875" style="532" customWidth="1"/>
    <col min="2307" max="2307" width="7.42578125" style="532" customWidth="1"/>
    <col min="2308" max="2308" width="13.85546875" style="532" customWidth="1"/>
    <col min="2309" max="2309" width="11.5703125" style="532" customWidth="1"/>
    <col min="2310" max="2310" width="10.140625" style="532" customWidth="1"/>
    <col min="2311" max="2313" width="11.28515625" style="532" customWidth="1"/>
    <col min="2314" max="2314" width="10" style="532" customWidth="1"/>
    <col min="2315" max="2560" width="9.140625" style="532"/>
    <col min="2561" max="2561" width="6.42578125" style="532" customWidth="1"/>
    <col min="2562" max="2562" width="66.85546875" style="532" customWidth="1"/>
    <col min="2563" max="2563" width="7.42578125" style="532" customWidth="1"/>
    <col min="2564" max="2564" width="13.85546875" style="532" customWidth="1"/>
    <col min="2565" max="2565" width="11.5703125" style="532" customWidth="1"/>
    <col min="2566" max="2566" width="10.140625" style="532" customWidth="1"/>
    <col min="2567" max="2569" width="11.28515625" style="532" customWidth="1"/>
    <col min="2570" max="2570" width="10" style="532" customWidth="1"/>
    <col min="2571" max="2816" width="9.140625" style="532"/>
    <col min="2817" max="2817" width="6.42578125" style="532" customWidth="1"/>
    <col min="2818" max="2818" width="66.85546875" style="532" customWidth="1"/>
    <col min="2819" max="2819" width="7.42578125" style="532" customWidth="1"/>
    <col min="2820" max="2820" width="13.85546875" style="532" customWidth="1"/>
    <col min="2821" max="2821" width="11.5703125" style="532" customWidth="1"/>
    <col min="2822" max="2822" width="10.140625" style="532" customWidth="1"/>
    <col min="2823" max="2825" width="11.28515625" style="532" customWidth="1"/>
    <col min="2826" max="2826" width="10" style="532" customWidth="1"/>
    <col min="2827" max="3072" width="9.140625" style="532"/>
    <col min="3073" max="3073" width="6.42578125" style="532" customWidth="1"/>
    <col min="3074" max="3074" width="66.85546875" style="532" customWidth="1"/>
    <col min="3075" max="3075" width="7.42578125" style="532" customWidth="1"/>
    <col min="3076" max="3076" width="13.85546875" style="532" customWidth="1"/>
    <col min="3077" max="3077" width="11.5703125" style="532" customWidth="1"/>
    <col min="3078" max="3078" width="10.140625" style="532" customWidth="1"/>
    <col min="3079" max="3081" width="11.28515625" style="532" customWidth="1"/>
    <col min="3082" max="3082" width="10" style="532" customWidth="1"/>
    <col min="3083" max="3328" width="9.140625" style="532"/>
    <col min="3329" max="3329" width="6.42578125" style="532" customWidth="1"/>
    <col min="3330" max="3330" width="66.85546875" style="532" customWidth="1"/>
    <col min="3331" max="3331" width="7.42578125" style="532" customWidth="1"/>
    <col min="3332" max="3332" width="13.85546875" style="532" customWidth="1"/>
    <col min="3333" max="3333" width="11.5703125" style="532" customWidth="1"/>
    <col min="3334" max="3334" width="10.140625" style="532" customWidth="1"/>
    <col min="3335" max="3337" width="11.28515625" style="532" customWidth="1"/>
    <col min="3338" max="3338" width="10" style="532" customWidth="1"/>
    <col min="3339" max="3584" width="9.140625" style="532"/>
    <col min="3585" max="3585" width="6.42578125" style="532" customWidth="1"/>
    <col min="3586" max="3586" width="66.85546875" style="532" customWidth="1"/>
    <col min="3587" max="3587" width="7.42578125" style="532" customWidth="1"/>
    <col min="3588" max="3588" width="13.85546875" style="532" customWidth="1"/>
    <col min="3589" max="3589" width="11.5703125" style="532" customWidth="1"/>
    <col min="3590" max="3590" width="10.140625" style="532" customWidth="1"/>
    <col min="3591" max="3593" width="11.28515625" style="532" customWidth="1"/>
    <col min="3594" max="3594" width="10" style="532" customWidth="1"/>
    <col min="3595" max="3840" width="9.140625" style="532"/>
    <col min="3841" max="3841" width="6.42578125" style="532" customWidth="1"/>
    <col min="3842" max="3842" width="66.85546875" style="532" customWidth="1"/>
    <col min="3843" max="3843" width="7.42578125" style="532" customWidth="1"/>
    <col min="3844" max="3844" width="13.85546875" style="532" customWidth="1"/>
    <col min="3845" max="3845" width="11.5703125" style="532" customWidth="1"/>
    <col min="3846" max="3846" width="10.140625" style="532" customWidth="1"/>
    <col min="3847" max="3849" width="11.28515625" style="532" customWidth="1"/>
    <col min="3850" max="3850" width="10" style="532" customWidth="1"/>
    <col min="3851" max="4096" width="9.140625" style="532"/>
    <col min="4097" max="4097" width="6.42578125" style="532" customWidth="1"/>
    <col min="4098" max="4098" width="66.85546875" style="532" customWidth="1"/>
    <col min="4099" max="4099" width="7.42578125" style="532" customWidth="1"/>
    <col min="4100" max="4100" width="13.85546875" style="532" customWidth="1"/>
    <col min="4101" max="4101" width="11.5703125" style="532" customWidth="1"/>
    <col min="4102" max="4102" width="10.140625" style="532" customWidth="1"/>
    <col min="4103" max="4105" width="11.28515625" style="532" customWidth="1"/>
    <col min="4106" max="4106" width="10" style="532" customWidth="1"/>
    <col min="4107" max="4352" width="9.140625" style="532"/>
    <col min="4353" max="4353" width="6.42578125" style="532" customWidth="1"/>
    <col min="4354" max="4354" width="66.85546875" style="532" customWidth="1"/>
    <col min="4355" max="4355" width="7.42578125" style="532" customWidth="1"/>
    <col min="4356" max="4356" width="13.85546875" style="532" customWidth="1"/>
    <col min="4357" max="4357" width="11.5703125" style="532" customWidth="1"/>
    <col min="4358" max="4358" width="10.140625" style="532" customWidth="1"/>
    <col min="4359" max="4361" width="11.28515625" style="532" customWidth="1"/>
    <col min="4362" max="4362" width="10" style="532" customWidth="1"/>
    <col min="4363" max="4608" width="9.140625" style="532"/>
    <col min="4609" max="4609" width="6.42578125" style="532" customWidth="1"/>
    <col min="4610" max="4610" width="66.85546875" style="532" customWidth="1"/>
    <col min="4611" max="4611" width="7.42578125" style="532" customWidth="1"/>
    <col min="4612" max="4612" width="13.85546875" style="532" customWidth="1"/>
    <col min="4613" max="4613" width="11.5703125" style="532" customWidth="1"/>
    <col min="4614" max="4614" width="10.140625" style="532" customWidth="1"/>
    <col min="4615" max="4617" width="11.28515625" style="532" customWidth="1"/>
    <col min="4618" max="4618" width="10" style="532" customWidth="1"/>
    <col min="4619" max="4864" width="9.140625" style="532"/>
    <col min="4865" max="4865" width="6.42578125" style="532" customWidth="1"/>
    <col min="4866" max="4866" width="66.85546875" style="532" customWidth="1"/>
    <col min="4867" max="4867" width="7.42578125" style="532" customWidth="1"/>
    <col min="4868" max="4868" width="13.85546875" style="532" customWidth="1"/>
    <col min="4869" max="4869" width="11.5703125" style="532" customWidth="1"/>
    <col min="4870" max="4870" width="10.140625" style="532" customWidth="1"/>
    <col min="4871" max="4873" width="11.28515625" style="532" customWidth="1"/>
    <col min="4874" max="4874" width="10" style="532" customWidth="1"/>
    <col min="4875" max="5120" width="9.140625" style="532"/>
    <col min="5121" max="5121" width="6.42578125" style="532" customWidth="1"/>
    <col min="5122" max="5122" width="66.85546875" style="532" customWidth="1"/>
    <col min="5123" max="5123" width="7.42578125" style="532" customWidth="1"/>
    <col min="5124" max="5124" width="13.85546875" style="532" customWidth="1"/>
    <col min="5125" max="5125" width="11.5703125" style="532" customWidth="1"/>
    <col min="5126" max="5126" width="10.140625" style="532" customWidth="1"/>
    <col min="5127" max="5129" width="11.28515625" style="532" customWidth="1"/>
    <col min="5130" max="5130" width="10" style="532" customWidth="1"/>
    <col min="5131" max="5376" width="9.140625" style="532"/>
    <col min="5377" max="5377" width="6.42578125" style="532" customWidth="1"/>
    <col min="5378" max="5378" width="66.85546875" style="532" customWidth="1"/>
    <col min="5379" max="5379" width="7.42578125" style="532" customWidth="1"/>
    <col min="5380" max="5380" width="13.85546875" style="532" customWidth="1"/>
    <col min="5381" max="5381" width="11.5703125" style="532" customWidth="1"/>
    <col min="5382" max="5382" width="10.140625" style="532" customWidth="1"/>
    <col min="5383" max="5385" width="11.28515625" style="532" customWidth="1"/>
    <col min="5386" max="5386" width="10" style="532" customWidth="1"/>
    <col min="5387" max="5632" width="9.140625" style="532"/>
    <col min="5633" max="5633" width="6.42578125" style="532" customWidth="1"/>
    <col min="5634" max="5634" width="66.85546875" style="532" customWidth="1"/>
    <col min="5635" max="5635" width="7.42578125" style="532" customWidth="1"/>
    <col min="5636" max="5636" width="13.85546875" style="532" customWidth="1"/>
    <col min="5637" max="5637" width="11.5703125" style="532" customWidth="1"/>
    <col min="5638" max="5638" width="10.140625" style="532" customWidth="1"/>
    <col min="5639" max="5641" width="11.28515625" style="532" customWidth="1"/>
    <col min="5642" max="5642" width="10" style="532" customWidth="1"/>
    <col min="5643" max="5888" width="9.140625" style="532"/>
    <col min="5889" max="5889" width="6.42578125" style="532" customWidth="1"/>
    <col min="5890" max="5890" width="66.85546875" style="532" customWidth="1"/>
    <col min="5891" max="5891" width="7.42578125" style="532" customWidth="1"/>
    <col min="5892" max="5892" width="13.85546875" style="532" customWidth="1"/>
    <col min="5893" max="5893" width="11.5703125" style="532" customWidth="1"/>
    <col min="5894" max="5894" width="10.140625" style="532" customWidth="1"/>
    <col min="5895" max="5897" width="11.28515625" style="532" customWidth="1"/>
    <col min="5898" max="5898" width="10" style="532" customWidth="1"/>
    <col min="5899" max="6144" width="9.140625" style="532"/>
    <col min="6145" max="6145" width="6.42578125" style="532" customWidth="1"/>
    <col min="6146" max="6146" width="66.85546875" style="532" customWidth="1"/>
    <col min="6147" max="6147" width="7.42578125" style="532" customWidth="1"/>
    <col min="6148" max="6148" width="13.85546875" style="532" customWidth="1"/>
    <col min="6149" max="6149" width="11.5703125" style="532" customWidth="1"/>
    <col min="6150" max="6150" width="10.140625" style="532" customWidth="1"/>
    <col min="6151" max="6153" width="11.28515625" style="532" customWidth="1"/>
    <col min="6154" max="6154" width="10" style="532" customWidth="1"/>
    <col min="6155" max="6400" width="9.140625" style="532"/>
    <col min="6401" max="6401" width="6.42578125" style="532" customWidth="1"/>
    <col min="6402" max="6402" width="66.85546875" style="532" customWidth="1"/>
    <col min="6403" max="6403" width="7.42578125" style="532" customWidth="1"/>
    <col min="6404" max="6404" width="13.85546875" style="532" customWidth="1"/>
    <col min="6405" max="6405" width="11.5703125" style="532" customWidth="1"/>
    <col min="6406" max="6406" width="10.140625" style="532" customWidth="1"/>
    <col min="6407" max="6409" width="11.28515625" style="532" customWidth="1"/>
    <col min="6410" max="6410" width="10" style="532" customWidth="1"/>
    <col min="6411" max="6656" width="9.140625" style="532"/>
    <col min="6657" max="6657" width="6.42578125" style="532" customWidth="1"/>
    <col min="6658" max="6658" width="66.85546875" style="532" customWidth="1"/>
    <col min="6659" max="6659" width="7.42578125" style="532" customWidth="1"/>
    <col min="6660" max="6660" width="13.85546875" style="532" customWidth="1"/>
    <col min="6661" max="6661" width="11.5703125" style="532" customWidth="1"/>
    <col min="6662" max="6662" width="10.140625" style="532" customWidth="1"/>
    <col min="6663" max="6665" width="11.28515625" style="532" customWidth="1"/>
    <col min="6666" max="6666" width="10" style="532" customWidth="1"/>
    <col min="6667" max="6912" width="9.140625" style="532"/>
    <col min="6913" max="6913" width="6.42578125" style="532" customWidth="1"/>
    <col min="6914" max="6914" width="66.85546875" style="532" customWidth="1"/>
    <col min="6915" max="6915" width="7.42578125" style="532" customWidth="1"/>
    <col min="6916" max="6916" width="13.85546875" style="532" customWidth="1"/>
    <col min="6917" max="6917" width="11.5703125" style="532" customWidth="1"/>
    <col min="6918" max="6918" width="10.140625" style="532" customWidth="1"/>
    <col min="6919" max="6921" width="11.28515625" style="532" customWidth="1"/>
    <col min="6922" max="6922" width="10" style="532" customWidth="1"/>
    <col min="6923" max="7168" width="9.140625" style="532"/>
    <col min="7169" max="7169" width="6.42578125" style="532" customWidth="1"/>
    <col min="7170" max="7170" width="66.85546875" style="532" customWidth="1"/>
    <col min="7171" max="7171" width="7.42578125" style="532" customWidth="1"/>
    <col min="7172" max="7172" width="13.85546875" style="532" customWidth="1"/>
    <col min="7173" max="7173" width="11.5703125" style="532" customWidth="1"/>
    <col min="7174" max="7174" width="10.140625" style="532" customWidth="1"/>
    <col min="7175" max="7177" width="11.28515625" style="532" customWidth="1"/>
    <col min="7178" max="7178" width="10" style="532" customWidth="1"/>
    <col min="7179" max="7424" width="9.140625" style="532"/>
    <col min="7425" max="7425" width="6.42578125" style="532" customWidth="1"/>
    <col min="7426" max="7426" width="66.85546875" style="532" customWidth="1"/>
    <col min="7427" max="7427" width="7.42578125" style="532" customWidth="1"/>
    <col min="7428" max="7428" width="13.85546875" style="532" customWidth="1"/>
    <col min="7429" max="7429" width="11.5703125" style="532" customWidth="1"/>
    <col min="7430" max="7430" width="10.140625" style="532" customWidth="1"/>
    <col min="7431" max="7433" width="11.28515625" style="532" customWidth="1"/>
    <col min="7434" max="7434" width="10" style="532" customWidth="1"/>
    <col min="7435" max="7680" width="9.140625" style="532"/>
    <col min="7681" max="7681" width="6.42578125" style="532" customWidth="1"/>
    <col min="7682" max="7682" width="66.85546875" style="532" customWidth="1"/>
    <col min="7683" max="7683" width="7.42578125" style="532" customWidth="1"/>
    <col min="7684" max="7684" width="13.85546875" style="532" customWidth="1"/>
    <col min="7685" max="7685" width="11.5703125" style="532" customWidth="1"/>
    <col min="7686" max="7686" width="10.140625" style="532" customWidth="1"/>
    <col min="7687" max="7689" width="11.28515625" style="532" customWidth="1"/>
    <col min="7690" max="7690" width="10" style="532" customWidth="1"/>
    <col min="7691" max="7936" width="9.140625" style="532"/>
    <col min="7937" max="7937" width="6.42578125" style="532" customWidth="1"/>
    <col min="7938" max="7938" width="66.85546875" style="532" customWidth="1"/>
    <col min="7939" max="7939" width="7.42578125" style="532" customWidth="1"/>
    <col min="7940" max="7940" width="13.85546875" style="532" customWidth="1"/>
    <col min="7941" max="7941" width="11.5703125" style="532" customWidth="1"/>
    <col min="7942" max="7942" width="10.140625" style="532" customWidth="1"/>
    <col min="7943" max="7945" width="11.28515625" style="532" customWidth="1"/>
    <col min="7946" max="7946" width="10" style="532" customWidth="1"/>
    <col min="7947" max="8192" width="9.140625" style="532"/>
    <col min="8193" max="8193" width="6.42578125" style="532" customWidth="1"/>
    <col min="8194" max="8194" width="66.85546875" style="532" customWidth="1"/>
    <col min="8195" max="8195" width="7.42578125" style="532" customWidth="1"/>
    <col min="8196" max="8196" width="13.85546875" style="532" customWidth="1"/>
    <col min="8197" max="8197" width="11.5703125" style="532" customWidth="1"/>
    <col min="8198" max="8198" width="10.140625" style="532" customWidth="1"/>
    <col min="8199" max="8201" width="11.28515625" style="532" customWidth="1"/>
    <col min="8202" max="8202" width="10" style="532" customWidth="1"/>
    <col min="8203" max="8448" width="9.140625" style="532"/>
    <col min="8449" max="8449" width="6.42578125" style="532" customWidth="1"/>
    <col min="8450" max="8450" width="66.85546875" style="532" customWidth="1"/>
    <col min="8451" max="8451" width="7.42578125" style="532" customWidth="1"/>
    <col min="8452" max="8452" width="13.85546875" style="532" customWidth="1"/>
    <col min="8453" max="8453" width="11.5703125" style="532" customWidth="1"/>
    <col min="8454" max="8454" width="10.140625" style="532" customWidth="1"/>
    <col min="8455" max="8457" width="11.28515625" style="532" customWidth="1"/>
    <col min="8458" max="8458" width="10" style="532" customWidth="1"/>
    <col min="8459" max="8704" width="9.140625" style="532"/>
    <col min="8705" max="8705" width="6.42578125" style="532" customWidth="1"/>
    <col min="8706" max="8706" width="66.85546875" style="532" customWidth="1"/>
    <col min="8707" max="8707" width="7.42578125" style="532" customWidth="1"/>
    <col min="8708" max="8708" width="13.85546875" style="532" customWidth="1"/>
    <col min="8709" max="8709" width="11.5703125" style="532" customWidth="1"/>
    <col min="8710" max="8710" width="10.140625" style="532" customWidth="1"/>
    <col min="8711" max="8713" width="11.28515625" style="532" customWidth="1"/>
    <col min="8714" max="8714" width="10" style="532" customWidth="1"/>
    <col min="8715" max="8960" width="9.140625" style="532"/>
    <col min="8961" max="8961" width="6.42578125" style="532" customWidth="1"/>
    <col min="8962" max="8962" width="66.85546875" style="532" customWidth="1"/>
    <col min="8963" max="8963" width="7.42578125" style="532" customWidth="1"/>
    <col min="8964" max="8964" width="13.85546875" style="532" customWidth="1"/>
    <col min="8965" max="8965" width="11.5703125" style="532" customWidth="1"/>
    <col min="8966" max="8966" width="10.140625" style="532" customWidth="1"/>
    <col min="8967" max="8969" width="11.28515625" style="532" customWidth="1"/>
    <col min="8970" max="8970" width="10" style="532" customWidth="1"/>
    <col min="8971" max="9216" width="9.140625" style="532"/>
    <col min="9217" max="9217" width="6.42578125" style="532" customWidth="1"/>
    <col min="9218" max="9218" width="66.85546875" style="532" customWidth="1"/>
    <col min="9219" max="9219" width="7.42578125" style="532" customWidth="1"/>
    <col min="9220" max="9220" width="13.85546875" style="532" customWidth="1"/>
    <col min="9221" max="9221" width="11.5703125" style="532" customWidth="1"/>
    <col min="9222" max="9222" width="10.140625" style="532" customWidth="1"/>
    <col min="9223" max="9225" width="11.28515625" style="532" customWidth="1"/>
    <col min="9226" max="9226" width="10" style="532" customWidth="1"/>
    <col min="9227" max="9472" width="9.140625" style="532"/>
    <col min="9473" max="9473" width="6.42578125" style="532" customWidth="1"/>
    <col min="9474" max="9474" width="66.85546875" style="532" customWidth="1"/>
    <col min="9475" max="9475" width="7.42578125" style="532" customWidth="1"/>
    <col min="9476" max="9476" width="13.85546875" style="532" customWidth="1"/>
    <col min="9477" max="9477" width="11.5703125" style="532" customWidth="1"/>
    <col min="9478" max="9478" width="10.140625" style="532" customWidth="1"/>
    <col min="9479" max="9481" width="11.28515625" style="532" customWidth="1"/>
    <col min="9482" max="9482" width="10" style="532" customWidth="1"/>
    <col min="9483" max="9728" width="9.140625" style="532"/>
    <col min="9729" max="9729" width="6.42578125" style="532" customWidth="1"/>
    <col min="9730" max="9730" width="66.85546875" style="532" customWidth="1"/>
    <col min="9731" max="9731" width="7.42578125" style="532" customWidth="1"/>
    <col min="9732" max="9732" width="13.85546875" style="532" customWidth="1"/>
    <col min="9733" max="9733" width="11.5703125" style="532" customWidth="1"/>
    <col min="9734" max="9734" width="10.140625" style="532" customWidth="1"/>
    <col min="9735" max="9737" width="11.28515625" style="532" customWidth="1"/>
    <col min="9738" max="9738" width="10" style="532" customWidth="1"/>
    <col min="9739" max="9984" width="9.140625" style="532"/>
    <col min="9985" max="9985" width="6.42578125" style="532" customWidth="1"/>
    <col min="9986" max="9986" width="66.85546875" style="532" customWidth="1"/>
    <col min="9987" max="9987" width="7.42578125" style="532" customWidth="1"/>
    <col min="9988" max="9988" width="13.85546875" style="532" customWidth="1"/>
    <col min="9989" max="9989" width="11.5703125" style="532" customWidth="1"/>
    <col min="9990" max="9990" width="10.140625" style="532" customWidth="1"/>
    <col min="9991" max="9993" width="11.28515625" style="532" customWidth="1"/>
    <col min="9994" max="9994" width="10" style="532" customWidth="1"/>
    <col min="9995" max="10240" width="9.140625" style="532"/>
    <col min="10241" max="10241" width="6.42578125" style="532" customWidth="1"/>
    <col min="10242" max="10242" width="66.85546875" style="532" customWidth="1"/>
    <col min="10243" max="10243" width="7.42578125" style="532" customWidth="1"/>
    <col min="10244" max="10244" width="13.85546875" style="532" customWidth="1"/>
    <col min="10245" max="10245" width="11.5703125" style="532" customWidth="1"/>
    <col min="10246" max="10246" width="10.140625" style="532" customWidth="1"/>
    <col min="10247" max="10249" width="11.28515625" style="532" customWidth="1"/>
    <col min="10250" max="10250" width="10" style="532" customWidth="1"/>
    <col min="10251" max="10496" width="9.140625" style="532"/>
    <col min="10497" max="10497" width="6.42578125" style="532" customWidth="1"/>
    <col min="10498" max="10498" width="66.85546875" style="532" customWidth="1"/>
    <col min="10499" max="10499" width="7.42578125" style="532" customWidth="1"/>
    <col min="10500" max="10500" width="13.85546875" style="532" customWidth="1"/>
    <col min="10501" max="10501" width="11.5703125" style="532" customWidth="1"/>
    <col min="10502" max="10502" width="10.140625" style="532" customWidth="1"/>
    <col min="10503" max="10505" width="11.28515625" style="532" customWidth="1"/>
    <col min="10506" max="10506" width="10" style="532" customWidth="1"/>
    <col min="10507" max="10752" width="9.140625" style="532"/>
    <col min="10753" max="10753" width="6.42578125" style="532" customWidth="1"/>
    <col min="10754" max="10754" width="66.85546875" style="532" customWidth="1"/>
    <col min="10755" max="10755" width="7.42578125" style="532" customWidth="1"/>
    <col min="10756" max="10756" width="13.85546875" style="532" customWidth="1"/>
    <col min="10757" max="10757" width="11.5703125" style="532" customWidth="1"/>
    <col min="10758" max="10758" width="10.140625" style="532" customWidth="1"/>
    <col min="10759" max="10761" width="11.28515625" style="532" customWidth="1"/>
    <col min="10762" max="10762" width="10" style="532" customWidth="1"/>
    <col min="10763" max="11008" width="9.140625" style="532"/>
    <col min="11009" max="11009" width="6.42578125" style="532" customWidth="1"/>
    <col min="11010" max="11010" width="66.85546875" style="532" customWidth="1"/>
    <col min="11011" max="11011" width="7.42578125" style="532" customWidth="1"/>
    <col min="11012" max="11012" width="13.85546875" style="532" customWidth="1"/>
    <col min="11013" max="11013" width="11.5703125" style="532" customWidth="1"/>
    <col min="11014" max="11014" width="10.140625" style="532" customWidth="1"/>
    <col min="11015" max="11017" width="11.28515625" style="532" customWidth="1"/>
    <col min="11018" max="11018" width="10" style="532" customWidth="1"/>
    <col min="11019" max="11264" width="9.140625" style="532"/>
    <col min="11265" max="11265" width="6.42578125" style="532" customWidth="1"/>
    <col min="11266" max="11266" width="66.85546875" style="532" customWidth="1"/>
    <col min="11267" max="11267" width="7.42578125" style="532" customWidth="1"/>
    <col min="11268" max="11268" width="13.85546875" style="532" customWidth="1"/>
    <col min="11269" max="11269" width="11.5703125" style="532" customWidth="1"/>
    <col min="11270" max="11270" width="10.140625" style="532" customWidth="1"/>
    <col min="11271" max="11273" width="11.28515625" style="532" customWidth="1"/>
    <col min="11274" max="11274" width="10" style="532" customWidth="1"/>
    <col min="11275" max="11520" width="9.140625" style="532"/>
    <col min="11521" max="11521" width="6.42578125" style="532" customWidth="1"/>
    <col min="11522" max="11522" width="66.85546875" style="532" customWidth="1"/>
    <col min="11523" max="11523" width="7.42578125" style="532" customWidth="1"/>
    <col min="11524" max="11524" width="13.85546875" style="532" customWidth="1"/>
    <col min="11525" max="11525" width="11.5703125" style="532" customWidth="1"/>
    <col min="11526" max="11526" width="10.140625" style="532" customWidth="1"/>
    <col min="11527" max="11529" width="11.28515625" style="532" customWidth="1"/>
    <col min="11530" max="11530" width="10" style="532" customWidth="1"/>
    <col min="11531" max="11776" width="9.140625" style="532"/>
    <col min="11777" max="11777" width="6.42578125" style="532" customWidth="1"/>
    <col min="11778" max="11778" width="66.85546875" style="532" customWidth="1"/>
    <col min="11779" max="11779" width="7.42578125" style="532" customWidth="1"/>
    <col min="11780" max="11780" width="13.85546875" style="532" customWidth="1"/>
    <col min="11781" max="11781" width="11.5703125" style="532" customWidth="1"/>
    <col min="11782" max="11782" width="10.140625" style="532" customWidth="1"/>
    <col min="11783" max="11785" width="11.28515625" style="532" customWidth="1"/>
    <col min="11786" max="11786" width="10" style="532" customWidth="1"/>
    <col min="11787" max="12032" width="9.140625" style="532"/>
    <col min="12033" max="12033" width="6.42578125" style="532" customWidth="1"/>
    <col min="12034" max="12034" width="66.85546875" style="532" customWidth="1"/>
    <col min="12035" max="12035" width="7.42578125" style="532" customWidth="1"/>
    <col min="12036" max="12036" width="13.85546875" style="532" customWidth="1"/>
    <col min="12037" max="12037" width="11.5703125" style="532" customWidth="1"/>
    <col min="12038" max="12038" width="10.140625" style="532" customWidth="1"/>
    <col min="12039" max="12041" width="11.28515625" style="532" customWidth="1"/>
    <col min="12042" max="12042" width="10" style="532" customWidth="1"/>
    <col min="12043" max="12288" width="9.140625" style="532"/>
    <col min="12289" max="12289" width="6.42578125" style="532" customWidth="1"/>
    <col min="12290" max="12290" width="66.85546875" style="532" customWidth="1"/>
    <col min="12291" max="12291" width="7.42578125" style="532" customWidth="1"/>
    <col min="12292" max="12292" width="13.85546875" style="532" customWidth="1"/>
    <col min="12293" max="12293" width="11.5703125" style="532" customWidth="1"/>
    <col min="12294" max="12294" width="10.140625" style="532" customWidth="1"/>
    <col min="12295" max="12297" width="11.28515625" style="532" customWidth="1"/>
    <col min="12298" max="12298" width="10" style="532" customWidth="1"/>
    <col min="12299" max="12544" width="9.140625" style="532"/>
    <col min="12545" max="12545" width="6.42578125" style="532" customWidth="1"/>
    <col min="12546" max="12546" width="66.85546875" style="532" customWidth="1"/>
    <col min="12547" max="12547" width="7.42578125" style="532" customWidth="1"/>
    <col min="12548" max="12548" width="13.85546875" style="532" customWidth="1"/>
    <col min="12549" max="12549" width="11.5703125" style="532" customWidth="1"/>
    <col min="12550" max="12550" width="10.140625" style="532" customWidth="1"/>
    <col min="12551" max="12553" width="11.28515625" style="532" customWidth="1"/>
    <col min="12554" max="12554" width="10" style="532" customWidth="1"/>
    <col min="12555" max="12800" width="9.140625" style="532"/>
    <col min="12801" max="12801" width="6.42578125" style="532" customWidth="1"/>
    <col min="12802" max="12802" width="66.85546875" style="532" customWidth="1"/>
    <col min="12803" max="12803" width="7.42578125" style="532" customWidth="1"/>
    <col min="12804" max="12804" width="13.85546875" style="532" customWidth="1"/>
    <col min="12805" max="12805" width="11.5703125" style="532" customWidth="1"/>
    <col min="12806" max="12806" width="10.140625" style="532" customWidth="1"/>
    <col min="12807" max="12809" width="11.28515625" style="532" customWidth="1"/>
    <col min="12810" max="12810" width="10" style="532" customWidth="1"/>
    <col min="12811" max="13056" width="9.140625" style="532"/>
    <col min="13057" max="13057" width="6.42578125" style="532" customWidth="1"/>
    <col min="13058" max="13058" width="66.85546875" style="532" customWidth="1"/>
    <col min="13059" max="13059" width="7.42578125" style="532" customWidth="1"/>
    <col min="13060" max="13060" width="13.85546875" style="532" customWidth="1"/>
    <col min="13061" max="13061" width="11.5703125" style="532" customWidth="1"/>
    <col min="13062" max="13062" width="10.140625" style="532" customWidth="1"/>
    <col min="13063" max="13065" width="11.28515625" style="532" customWidth="1"/>
    <col min="13066" max="13066" width="10" style="532" customWidth="1"/>
    <col min="13067" max="13312" width="9.140625" style="532"/>
    <col min="13313" max="13313" width="6.42578125" style="532" customWidth="1"/>
    <col min="13314" max="13314" width="66.85546875" style="532" customWidth="1"/>
    <col min="13315" max="13315" width="7.42578125" style="532" customWidth="1"/>
    <col min="13316" max="13316" width="13.85546875" style="532" customWidth="1"/>
    <col min="13317" max="13317" width="11.5703125" style="532" customWidth="1"/>
    <col min="13318" max="13318" width="10.140625" style="532" customWidth="1"/>
    <col min="13319" max="13321" width="11.28515625" style="532" customWidth="1"/>
    <col min="13322" max="13322" width="10" style="532" customWidth="1"/>
    <col min="13323" max="13568" width="9.140625" style="532"/>
    <col min="13569" max="13569" width="6.42578125" style="532" customWidth="1"/>
    <col min="13570" max="13570" width="66.85546875" style="532" customWidth="1"/>
    <col min="13571" max="13571" width="7.42578125" style="532" customWidth="1"/>
    <col min="13572" max="13572" width="13.85546875" style="532" customWidth="1"/>
    <col min="13573" max="13573" width="11.5703125" style="532" customWidth="1"/>
    <col min="13574" max="13574" width="10.140625" style="532" customWidth="1"/>
    <col min="13575" max="13577" width="11.28515625" style="532" customWidth="1"/>
    <col min="13578" max="13578" width="10" style="532" customWidth="1"/>
    <col min="13579" max="13824" width="9.140625" style="532"/>
    <col min="13825" max="13825" width="6.42578125" style="532" customWidth="1"/>
    <col min="13826" max="13826" width="66.85546875" style="532" customWidth="1"/>
    <col min="13827" max="13827" width="7.42578125" style="532" customWidth="1"/>
    <col min="13828" max="13828" width="13.85546875" style="532" customWidth="1"/>
    <col min="13829" max="13829" width="11.5703125" style="532" customWidth="1"/>
    <col min="13830" max="13830" width="10.140625" style="532" customWidth="1"/>
    <col min="13831" max="13833" width="11.28515625" style="532" customWidth="1"/>
    <col min="13834" max="13834" width="10" style="532" customWidth="1"/>
    <col min="13835" max="14080" width="9.140625" style="532"/>
    <col min="14081" max="14081" width="6.42578125" style="532" customWidth="1"/>
    <col min="14082" max="14082" width="66.85546875" style="532" customWidth="1"/>
    <col min="14083" max="14083" width="7.42578125" style="532" customWidth="1"/>
    <col min="14084" max="14084" width="13.85546875" style="532" customWidth="1"/>
    <col min="14085" max="14085" width="11.5703125" style="532" customWidth="1"/>
    <col min="14086" max="14086" width="10.140625" style="532" customWidth="1"/>
    <col min="14087" max="14089" width="11.28515625" style="532" customWidth="1"/>
    <col min="14090" max="14090" width="10" style="532" customWidth="1"/>
    <col min="14091" max="14336" width="9.140625" style="532"/>
    <col min="14337" max="14337" width="6.42578125" style="532" customWidth="1"/>
    <col min="14338" max="14338" width="66.85546875" style="532" customWidth="1"/>
    <col min="14339" max="14339" width="7.42578125" style="532" customWidth="1"/>
    <col min="14340" max="14340" width="13.85546875" style="532" customWidth="1"/>
    <col min="14341" max="14341" width="11.5703125" style="532" customWidth="1"/>
    <col min="14342" max="14342" width="10.140625" style="532" customWidth="1"/>
    <col min="14343" max="14345" width="11.28515625" style="532" customWidth="1"/>
    <col min="14346" max="14346" width="10" style="532" customWidth="1"/>
    <col min="14347" max="14592" width="9.140625" style="532"/>
    <col min="14593" max="14593" width="6.42578125" style="532" customWidth="1"/>
    <col min="14594" max="14594" width="66.85546875" style="532" customWidth="1"/>
    <col min="14595" max="14595" width="7.42578125" style="532" customWidth="1"/>
    <col min="14596" max="14596" width="13.85546875" style="532" customWidth="1"/>
    <col min="14597" max="14597" width="11.5703125" style="532" customWidth="1"/>
    <col min="14598" max="14598" width="10.140625" style="532" customWidth="1"/>
    <col min="14599" max="14601" width="11.28515625" style="532" customWidth="1"/>
    <col min="14602" max="14602" width="10" style="532" customWidth="1"/>
    <col min="14603" max="14848" width="9.140625" style="532"/>
    <col min="14849" max="14849" width="6.42578125" style="532" customWidth="1"/>
    <col min="14850" max="14850" width="66.85546875" style="532" customWidth="1"/>
    <col min="14851" max="14851" width="7.42578125" style="532" customWidth="1"/>
    <col min="14852" max="14852" width="13.85546875" style="532" customWidth="1"/>
    <col min="14853" max="14853" width="11.5703125" style="532" customWidth="1"/>
    <col min="14854" max="14854" width="10.140625" style="532" customWidth="1"/>
    <col min="14855" max="14857" width="11.28515625" style="532" customWidth="1"/>
    <col min="14858" max="14858" width="10" style="532" customWidth="1"/>
    <col min="14859" max="15104" width="9.140625" style="532"/>
    <col min="15105" max="15105" width="6.42578125" style="532" customWidth="1"/>
    <col min="15106" max="15106" width="66.85546875" style="532" customWidth="1"/>
    <col min="15107" max="15107" width="7.42578125" style="532" customWidth="1"/>
    <col min="15108" max="15108" width="13.85546875" style="532" customWidth="1"/>
    <col min="15109" max="15109" width="11.5703125" style="532" customWidth="1"/>
    <col min="15110" max="15110" width="10.140625" style="532" customWidth="1"/>
    <col min="15111" max="15113" width="11.28515625" style="532" customWidth="1"/>
    <col min="15114" max="15114" width="10" style="532" customWidth="1"/>
    <col min="15115" max="15360" width="9.140625" style="532"/>
    <col min="15361" max="15361" width="6.42578125" style="532" customWidth="1"/>
    <col min="15362" max="15362" width="66.85546875" style="532" customWidth="1"/>
    <col min="15363" max="15363" width="7.42578125" style="532" customWidth="1"/>
    <col min="15364" max="15364" width="13.85546875" style="532" customWidth="1"/>
    <col min="15365" max="15365" width="11.5703125" style="532" customWidth="1"/>
    <col min="15366" max="15366" width="10.140625" style="532" customWidth="1"/>
    <col min="15367" max="15369" width="11.28515625" style="532" customWidth="1"/>
    <col min="15370" max="15370" width="10" style="532" customWidth="1"/>
    <col min="15371" max="15616" width="9.140625" style="532"/>
    <col min="15617" max="15617" width="6.42578125" style="532" customWidth="1"/>
    <col min="15618" max="15618" width="66.85546875" style="532" customWidth="1"/>
    <col min="15619" max="15619" width="7.42578125" style="532" customWidth="1"/>
    <col min="15620" max="15620" width="13.85546875" style="532" customWidth="1"/>
    <col min="15621" max="15621" width="11.5703125" style="532" customWidth="1"/>
    <col min="15622" max="15622" width="10.140625" style="532" customWidth="1"/>
    <col min="15623" max="15625" width="11.28515625" style="532" customWidth="1"/>
    <col min="15626" max="15626" width="10" style="532" customWidth="1"/>
    <col min="15627" max="15872" width="9.140625" style="532"/>
    <col min="15873" max="15873" width="6.42578125" style="532" customWidth="1"/>
    <col min="15874" max="15874" width="66.85546875" style="532" customWidth="1"/>
    <col min="15875" max="15875" width="7.42578125" style="532" customWidth="1"/>
    <col min="15876" max="15876" width="13.85546875" style="532" customWidth="1"/>
    <col min="15877" max="15877" width="11.5703125" style="532" customWidth="1"/>
    <col min="15878" max="15878" width="10.140625" style="532" customWidth="1"/>
    <col min="15879" max="15881" width="11.28515625" style="532" customWidth="1"/>
    <col min="15882" max="15882" width="10" style="532" customWidth="1"/>
    <col min="15883" max="16128" width="9.140625" style="532"/>
    <col min="16129" max="16129" width="6.42578125" style="532" customWidth="1"/>
    <col min="16130" max="16130" width="66.85546875" style="532" customWidth="1"/>
    <col min="16131" max="16131" width="7.42578125" style="532" customWidth="1"/>
    <col min="16132" max="16132" width="13.85546875" style="532" customWidth="1"/>
    <col min="16133" max="16133" width="11.5703125" style="532" customWidth="1"/>
    <col min="16134" max="16134" width="10.140625" style="532" customWidth="1"/>
    <col min="16135" max="16137" width="11.28515625" style="532" customWidth="1"/>
    <col min="16138" max="16138" width="10" style="532" customWidth="1"/>
    <col min="16139" max="16384" width="9.140625" style="532"/>
  </cols>
  <sheetData>
    <row r="1" spans="1:10" ht="15.75" x14ac:dyDescent="0.25">
      <c r="B1" s="588" t="s">
        <v>0</v>
      </c>
      <c r="D1" s="100" t="s">
        <v>281</v>
      </c>
    </row>
    <row r="2" spans="1:10" ht="18.75" x14ac:dyDescent="0.3">
      <c r="B2" s="587" t="s">
        <v>706</v>
      </c>
      <c r="C2" s="586"/>
      <c r="D2" s="585" t="s">
        <v>475</v>
      </c>
      <c r="E2" s="584"/>
      <c r="F2" s="584"/>
      <c r="G2" s="584"/>
      <c r="H2" s="584"/>
      <c r="I2" s="584"/>
    </row>
    <row r="3" spans="1:10" ht="18.75" x14ac:dyDescent="0.3">
      <c r="B3" s="583" t="s">
        <v>116</v>
      </c>
      <c r="D3" s="581" t="s">
        <v>284</v>
      </c>
    </row>
    <row r="4" spans="1:10" ht="18.75" x14ac:dyDescent="0.3">
      <c r="B4" s="582" t="s">
        <v>703</v>
      </c>
      <c r="D4" s="581"/>
    </row>
    <row r="5" spans="1:10" x14ac:dyDescent="0.25">
      <c r="B5" s="580"/>
      <c r="C5" s="580"/>
      <c r="D5" s="580" t="s">
        <v>46</v>
      </c>
      <c r="E5" s="580" t="s">
        <v>209</v>
      </c>
      <c r="F5" s="580" t="s">
        <v>48</v>
      </c>
      <c r="G5" s="580" t="s">
        <v>49</v>
      </c>
      <c r="H5" s="580" t="s">
        <v>51</v>
      </c>
      <c r="I5" s="580" t="s">
        <v>705</v>
      </c>
    </row>
    <row r="6" spans="1:10" ht="25.5" x14ac:dyDescent="0.25">
      <c r="A6" s="579" t="s">
        <v>1</v>
      </c>
      <c r="B6" s="578" t="s">
        <v>2</v>
      </c>
      <c r="C6" s="577" t="s">
        <v>704</v>
      </c>
      <c r="D6" s="576" t="s">
        <v>703</v>
      </c>
      <c r="E6" s="576" t="s">
        <v>703</v>
      </c>
      <c r="F6" s="576" t="s">
        <v>703</v>
      </c>
      <c r="G6" s="576" t="s">
        <v>703</v>
      </c>
      <c r="H6" s="576" t="s">
        <v>703</v>
      </c>
      <c r="I6" s="576" t="s">
        <v>703</v>
      </c>
    </row>
    <row r="7" spans="1:10" x14ac:dyDescent="0.25">
      <c r="A7" s="575" t="s">
        <v>490</v>
      </c>
      <c r="B7" s="574" t="s">
        <v>488</v>
      </c>
      <c r="C7" s="574" t="s">
        <v>486</v>
      </c>
      <c r="D7" s="573" t="s">
        <v>484</v>
      </c>
      <c r="E7" s="573" t="s">
        <v>483</v>
      </c>
      <c r="F7" s="573" t="s">
        <v>482</v>
      </c>
      <c r="G7" s="573" t="s">
        <v>481</v>
      </c>
      <c r="H7" s="573" t="s">
        <v>480</v>
      </c>
      <c r="I7" s="573" t="s">
        <v>479</v>
      </c>
      <c r="J7" s="536"/>
    </row>
    <row r="8" spans="1:10" ht="15" customHeight="1" x14ac:dyDescent="0.25">
      <c r="A8" s="568" t="s">
        <v>702</v>
      </c>
      <c r="B8" s="572" t="s">
        <v>701</v>
      </c>
      <c r="C8" s="567" t="s">
        <v>220</v>
      </c>
      <c r="D8" s="539">
        <f t="shared" ref="D8:D39" si="0">SUM(E8:I8)</f>
        <v>139570</v>
      </c>
      <c r="E8" s="566">
        <v>139570</v>
      </c>
      <c r="F8" s="566"/>
      <c r="G8" s="566"/>
      <c r="H8" s="566"/>
      <c r="I8" s="566"/>
      <c r="J8" s="536"/>
    </row>
    <row r="9" spans="1:10" ht="15" customHeight="1" x14ac:dyDescent="0.25">
      <c r="A9" s="568" t="s">
        <v>700</v>
      </c>
      <c r="B9" s="554" t="s">
        <v>699</v>
      </c>
      <c r="C9" s="567" t="s">
        <v>229</v>
      </c>
      <c r="D9" s="539">
        <f t="shared" si="0"/>
        <v>125823</v>
      </c>
      <c r="E9" s="566">
        <v>125823</v>
      </c>
      <c r="F9" s="566"/>
      <c r="G9" s="566"/>
      <c r="H9" s="566"/>
      <c r="I9" s="566"/>
      <c r="J9" s="536"/>
    </row>
    <row r="10" spans="1:10" ht="15" customHeight="1" x14ac:dyDescent="0.25">
      <c r="A10" s="568" t="s">
        <v>698</v>
      </c>
      <c r="B10" s="554" t="s">
        <v>697</v>
      </c>
      <c r="C10" s="567" t="s">
        <v>239</v>
      </c>
      <c r="D10" s="539">
        <f t="shared" si="0"/>
        <v>137689</v>
      </c>
      <c r="E10" s="566">
        <v>137689</v>
      </c>
      <c r="F10" s="566"/>
      <c r="G10" s="566"/>
      <c r="H10" s="566"/>
      <c r="I10" s="566"/>
      <c r="J10" s="536"/>
    </row>
    <row r="11" spans="1:10" ht="15" customHeight="1" x14ac:dyDescent="0.25">
      <c r="A11" s="568" t="s">
        <v>696</v>
      </c>
      <c r="B11" s="554" t="s">
        <v>695</v>
      </c>
      <c r="C11" s="567" t="s">
        <v>255</v>
      </c>
      <c r="D11" s="539">
        <f t="shared" si="0"/>
        <v>7094</v>
      </c>
      <c r="E11" s="566">
        <v>7094</v>
      </c>
      <c r="F11" s="566"/>
      <c r="G11" s="566"/>
      <c r="H11" s="566"/>
      <c r="I11" s="566"/>
      <c r="J11" s="536"/>
    </row>
    <row r="12" spans="1:10" ht="15" customHeight="1" x14ac:dyDescent="0.25">
      <c r="A12" s="568" t="s">
        <v>694</v>
      </c>
      <c r="B12" s="554" t="s">
        <v>693</v>
      </c>
      <c r="C12" s="567" t="s">
        <v>692</v>
      </c>
      <c r="D12" s="539">
        <f t="shared" si="0"/>
        <v>6790</v>
      </c>
      <c r="E12" s="566">
        <v>6790</v>
      </c>
      <c r="F12" s="566"/>
      <c r="G12" s="566"/>
      <c r="H12" s="566"/>
      <c r="I12" s="566"/>
      <c r="J12" s="536"/>
    </row>
    <row r="13" spans="1:10" ht="15" customHeight="1" x14ac:dyDescent="0.25">
      <c r="A13" s="568" t="s">
        <v>691</v>
      </c>
      <c r="B13" s="571" t="s">
        <v>690</v>
      </c>
      <c r="C13" s="567" t="s">
        <v>689</v>
      </c>
      <c r="D13" s="539">
        <f t="shared" si="0"/>
        <v>2782</v>
      </c>
      <c r="E13" s="566">
        <v>2782</v>
      </c>
      <c r="F13" s="566"/>
      <c r="G13" s="566"/>
      <c r="H13" s="566"/>
      <c r="I13" s="566"/>
      <c r="J13" s="536"/>
    </row>
    <row r="14" spans="1:10" ht="15" customHeight="1" x14ac:dyDescent="0.25">
      <c r="A14" s="546" t="s">
        <v>688</v>
      </c>
      <c r="B14" s="553" t="s">
        <v>687</v>
      </c>
      <c r="C14" s="569" t="s">
        <v>686</v>
      </c>
      <c r="D14" s="539">
        <f t="shared" si="0"/>
        <v>419748</v>
      </c>
      <c r="E14" s="539">
        <f>SUM(E8:E13)</f>
        <v>419748</v>
      </c>
      <c r="F14" s="539">
        <f>SUM(F8:F13)</f>
        <v>0</v>
      </c>
      <c r="G14" s="539">
        <f>SUM(G8:G13)</f>
        <v>0</v>
      </c>
      <c r="H14" s="539">
        <f>SUM(H8:H13)</f>
        <v>0</v>
      </c>
      <c r="I14" s="539">
        <f>SUM(I8:I13)</f>
        <v>0</v>
      </c>
      <c r="J14" s="536"/>
    </row>
    <row r="15" spans="1:10" ht="15" customHeight="1" x14ac:dyDescent="0.25">
      <c r="A15" s="568" t="s">
        <v>685</v>
      </c>
      <c r="B15" s="554" t="s">
        <v>684</v>
      </c>
      <c r="C15" s="567" t="s">
        <v>683</v>
      </c>
      <c r="D15" s="539">
        <f t="shared" si="0"/>
        <v>0</v>
      </c>
      <c r="E15" s="566"/>
      <c r="F15" s="566"/>
      <c r="G15" s="566"/>
      <c r="H15" s="566"/>
      <c r="I15" s="566"/>
      <c r="J15" s="536"/>
    </row>
    <row r="16" spans="1:10" ht="15" customHeight="1" x14ac:dyDescent="0.25">
      <c r="A16" s="568" t="s">
        <v>682</v>
      </c>
      <c r="B16" s="554" t="s">
        <v>681</v>
      </c>
      <c r="C16" s="567" t="s">
        <v>680</v>
      </c>
      <c r="D16" s="539">
        <f t="shared" si="0"/>
        <v>0</v>
      </c>
      <c r="E16" s="566"/>
      <c r="F16" s="566"/>
      <c r="G16" s="566"/>
      <c r="H16" s="566"/>
      <c r="I16" s="566"/>
      <c r="J16" s="536"/>
    </row>
    <row r="17" spans="1:10" ht="15" customHeight="1" x14ac:dyDescent="0.25">
      <c r="A17" s="568" t="s">
        <v>679</v>
      </c>
      <c r="B17" s="554" t="s">
        <v>678</v>
      </c>
      <c r="C17" s="567" t="s">
        <v>677</v>
      </c>
      <c r="D17" s="539">
        <f t="shared" si="0"/>
        <v>0</v>
      </c>
      <c r="E17" s="566"/>
      <c r="F17" s="566"/>
      <c r="G17" s="566"/>
      <c r="H17" s="566"/>
      <c r="I17" s="566"/>
      <c r="J17" s="536"/>
    </row>
    <row r="18" spans="1:10" ht="15" customHeight="1" x14ac:dyDescent="0.25">
      <c r="A18" s="568" t="s">
        <v>676</v>
      </c>
      <c r="B18" s="554" t="s">
        <v>675</v>
      </c>
      <c r="C18" s="567" t="s">
        <v>674</v>
      </c>
      <c r="D18" s="539">
        <f t="shared" si="0"/>
        <v>0</v>
      </c>
      <c r="E18" s="566"/>
      <c r="F18" s="566"/>
      <c r="G18" s="566"/>
      <c r="H18" s="566"/>
      <c r="I18" s="566"/>
      <c r="J18" s="536"/>
    </row>
    <row r="19" spans="1:10" ht="15" customHeight="1" x14ac:dyDescent="0.25">
      <c r="A19" s="568" t="s">
        <v>673</v>
      </c>
      <c r="B19" s="554" t="s">
        <v>672</v>
      </c>
      <c r="C19" s="567" t="s">
        <v>671</v>
      </c>
      <c r="D19" s="539">
        <f t="shared" si="0"/>
        <v>110971</v>
      </c>
      <c r="E19" s="539">
        <f>SUM(E20:E26)</f>
        <v>20955</v>
      </c>
      <c r="F19" s="539">
        <f>SUM(F20:F26)</f>
        <v>581</v>
      </c>
      <c r="G19" s="539">
        <f>SUM(G20:G26)</f>
        <v>87808</v>
      </c>
      <c r="H19" s="539">
        <f>SUM(H20:H26)</f>
        <v>1627</v>
      </c>
      <c r="I19" s="539">
        <f>SUM(I20:I26)</f>
        <v>0</v>
      </c>
      <c r="J19" s="536"/>
    </row>
    <row r="20" spans="1:10" ht="15" customHeight="1" x14ac:dyDescent="0.25">
      <c r="A20" s="568"/>
      <c r="B20" s="554" t="s">
        <v>670</v>
      </c>
      <c r="C20" s="567" t="s">
        <v>669</v>
      </c>
      <c r="D20" s="539">
        <f t="shared" si="0"/>
        <v>962</v>
      </c>
      <c r="E20" s="566">
        <v>381</v>
      </c>
      <c r="F20" s="570">
        <v>581</v>
      </c>
      <c r="G20" s="566"/>
      <c r="H20" s="566"/>
      <c r="I20" s="566"/>
      <c r="J20" s="536"/>
    </row>
    <row r="21" spans="1:10" ht="15" customHeight="1" x14ac:dyDescent="0.25">
      <c r="A21" s="568"/>
      <c r="B21" s="554" t="s">
        <v>668</v>
      </c>
      <c r="C21" s="567" t="s">
        <v>667</v>
      </c>
      <c r="D21" s="539">
        <f t="shared" si="0"/>
        <v>12978</v>
      </c>
      <c r="E21" s="566">
        <v>12978</v>
      </c>
      <c r="F21" s="566"/>
      <c r="G21" s="566"/>
      <c r="H21" s="566"/>
      <c r="I21" s="566"/>
      <c r="J21" s="536"/>
    </row>
    <row r="22" spans="1:10" ht="15" customHeight="1" x14ac:dyDescent="0.25">
      <c r="A22" s="568"/>
      <c r="B22" s="554" t="s">
        <v>666</v>
      </c>
      <c r="C22" s="567" t="s">
        <v>665</v>
      </c>
      <c r="D22" s="539">
        <f t="shared" si="0"/>
        <v>89435</v>
      </c>
      <c r="E22" s="566"/>
      <c r="F22" s="566"/>
      <c r="G22" s="566">
        <v>87808</v>
      </c>
      <c r="H22" s="566">
        <v>1627</v>
      </c>
      <c r="I22" s="566"/>
      <c r="J22" s="536"/>
    </row>
    <row r="23" spans="1:10" ht="15" customHeight="1" x14ac:dyDescent="0.25">
      <c r="A23" s="568"/>
      <c r="B23" s="554" t="s">
        <v>664</v>
      </c>
      <c r="C23" s="567" t="s">
        <v>663</v>
      </c>
      <c r="D23" s="539">
        <f t="shared" si="0"/>
        <v>0</v>
      </c>
      <c r="E23" s="566"/>
      <c r="F23" s="566"/>
      <c r="G23" s="566"/>
      <c r="H23" s="566"/>
      <c r="I23" s="566"/>
      <c r="J23" s="536"/>
    </row>
    <row r="24" spans="1:10" ht="15" customHeight="1" x14ac:dyDescent="0.25">
      <c r="A24" s="568"/>
      <c r="B24" s="554" t="s">
        <v>662</v>
      </c>
      <c r="C24" s="567" t="s">
        <v>661</v>
      </c>
      <c r="D24" s="539">
        <f t="shared" si="0"/>
        <v>0</v>
      </c>
      <c r="E24" s="566"/>
      <c r="F24" s="566"/>
      <c r="G24" s="566"/>
      <c r="H24" s="566"/>
      <c r="I24" s="566"/>
      <c r="J24" s="536"/>
    </row>
    <row r="25" spans="1:10" ht="15" customHeight="1" x14ac:dyDescent="0.25">
      <c r="A25" s="568"/>
      <c r="B25" s="554" t="s">
        <v>660</v>
      </c>
      <c r="C25" s="567" t="s">
        <v>659</v>
      </c>
      <c r="D25" s="539">
        <f t="shared" si="0"/>
        <v>0</v>
      </c>
      <c r="E25" s="566"/>
      <c r="F25" s="566"/>
      <c r="G25" s="566"/>
      <c r="H25" s="566"/>
      <c r="I25" s="566"/>
      <c r="J25" s="536"/>
    </row>
    <row r="26" spans="1:10" ht="15" customHeight="1" x14ac:dyDescent="0.25">
      <c r="A26" s="568"/>
      <c r="B26" s="554" t="s">
        <v>658</v>
      </c>
      <c r="C26" s="567" t="s">
        <v>657</v>
      </c>
      <c r="D26" s="539">
        <f t="shared" si="0"/>
        <v>7596</v>
      </c>
      <c r="E26" s="566">
        <v>7596</v>
      </c>
      <c r="F26" s="566"/>
      <c r="G26" s="566"/>
      <c r="H26" s="566"/>
      <c r="I26" s="566"/>
      <c r="J26" s="536"/>
    </row>
    <row r="27" spans="1:10" ht="15" customHeight="1" x14ac:dyDescent="0.25">
      <c r="A27" s="546" t="s">
        <v>656</v>
      </c>
      <c r="B27" s="553" t="s">
        <v>655</v>
      </c>
      <c r="C27" s="569" t="s">
        <v>654</v>
      </c>
      <c r="D27" s="539">
        <f t="shared" si="0"/>
        <v>530719</v>
      </c>
      <c r="E27" s="539">
        <f>SUM(E14:E19)</f>
        <v>440703</v>
      </c>
      <c r="F27" s="539">
        <f>SUM(F14:F19)</f>
        <v>581</v>
      </c>
      <c r="G27" s="539">
        <f>SUM(G14:G19)</f>
        <v>87808</v>
      </c>
      <c r="H27" s="539">
        <f>SUM(H14:H19)</f>
        <v>1627</v>
      </c>
      <c r="I27" s="539">
        <f>SUM(I14:I19)</f>
        <v>0</v>
      </c>
      <c r="J27" s="536"/>
    </row>
    <row r="28" spans="1:10" ht="15" customHeight="1" x14ac:dyDescent="0.25">
      <c r="A28" s="568" t="s">
        <v>653</v>
      </c>
      <c r="B28" s="554" t="s">
        <v>652</v>
      </c>
      <c r="C28" s="567" t="s">
        <v>651</v>
      </c>
      <c r="D28" s="539">
        <f t="shared" si="0"/>
        <v>181261</v>
      </c>
      <c r="E28" s="566">
        <v>181261</v>
      </c>
      <c r="F28" s="566"/>
      <c r="G28" s="566"/>
      <c r="H28" s="566"/>
      <c r="I28" s="566"/>
      <c r="J28" s="536"/>
    </row>
    <row r="29" spans="1:10" ht="15" customHeight="1" x14ac:dyDescent="0.25">
      <c r="A29" s="568" t="s">
        <v>650</v>
      </c>
      <c r="B29" s="554" t="s">
        <v>649</v>
      </c>
      <c r="C29" s="567" t="s">
        <v>648</v>
      </c>
      <c r="D29" s="539">
        <f t="shared" si="0"/>
        <v>0</v>
      </c>
      <c r="E29" s="566"/>
      <c r="F29" s="566"/>
      <c r="G29" s="566"/>
      <c r="H29" s="566"/>
      <c r="I29" s="566"/>
      <c r="J29" s="536"/>
    </row>
    <row r="30" spans="1:10" ht="15" customHeight="1" x14ac:dyDescent="0.25">
      <c r="A30" s="568" t="s">
        <v>647</v>
      </c>
      <c r="B30" s="554" t="s">
        <v>646</v>
      </c>
      <c r="C30" s="567" t="s">
        <v>645</v>
      </c>
      <c r="D30" s="539">
        <f t="shared" si="0"/>
        <v>0</v>
      </c>
      <c r="E30" s="566"/>
      <c r="F30" s="566"/>
      <c r="G30" s="566"/>
      <c r="H30" s="566"/>
      <c r="I30" s="566"/>
      <c r="J30" s="536"/>
    </row>
    <row r="31" spans="1:10" ht="15" customHeight="1" x14ac:dyDescent="0.25">
      <c r="A31" s="568" t="s">
        <v>644</v>
      </c>
      <c r="B31" s="554" t="s">
        <v>643</v>
      </c>
      <c r="C31" s="567" t="s">
        <v>642</v>
      </c>
      <c r="D31" s="539">
        <f t="shared" si="0"/>
        <v>0</v>
      </c>
      <c r="E31" s="566"/>
      <c r="F31" s="566"/>
      <c r="G31" s="566"/>
      <c r="H31" s="566"/>
      <c r="I31" s="566"/>
      <c r="J31" s="536"/>
    </row>
    <row r="32" spans="1:10" ht="15" customHeight="1" x14ac:dyDescent="0.25">
      <c r="A32" s="568" t="s">
        <v>641</v>
      </c>
      <c r="B32" s="554" t="s">
        <v>640</v>
      </c>
      <c r="C32" s="567" t="s">
        <v>639</v>
      </c>
      <c r="D32" s="539">
        <f t="shared" si="0"/>
        <v>45747</v>
      </c>
      <c r="E32" s="570">
        <v>45747</v>
      </c>
      <c r="F32" s="566"/>
      <c r="G32" s="566"/>
      <c r="H32" s="566"/>
      <c r="I32" s="566"/>
      <c r="J32" s="536"/>
    </row>
    <row r="33" spans="1:10" ht="15" customHeight="1" x14ac:dyDescent="0.25">
      <c r="A33" s="546" t="s">
        <v>638</v>
      </c>
      <c r="B33" s="553" t="s">
        <v>637</v>
      </c>
      <c r="C33" s="569" t="s">
        <v>636</v>
      </c>
      <c r="D33" s="539">
        <f t="shared" si="0"/>
        <v>227008</v>
      </c>
      <c r="E33" s="539">
        <f>SUM(E28:E32)</f>
        <v>227008</v>
      </c>
      <c r="F33" s="539">
        <f>SUM(F28:F32)</f>
        <v>0</v>
      </c>
      <c r="G33" s="539">
        <f>SUM(G28:G32)</f>
        <v>0</v>
      </c>
      <c r="H33" s="539">
        <f>SUM(H28:H32)</f>
        <v>0</v>
      </c>
      <c r="I33" s="539">
        <f>SUM(I28:I32)</f>
        <v>0</v>
      </c>
      <c r="J33" s="536"/>
    </row>
    <row r="34" spans="1:10" ht="15" customHeight="1" x14ac:dyDescent="0.25">
      <c r="A34" s="568" t="s">
        <v>635</v>
      </c>
      <c r="B34" s="554" t="s">
        <v>634</v>
      </c>
      <c r="C34" s="567" t="s">
        <v>633</v>
      </c>
      <c r="D34" s="539">
        <f t="shared" si="0"/>
        <v>0</v>
      </c>
      <c r="E34" s="566"/>
      <c r="F34" s="566"/>
      <c r="G34" s="566"/>
      <c r="H34" s="566"/>
      <c r="I34" s="566"/>
      <c r="J34" s="536"/>
    </row>
    <row r="35" spans="1:10" ht="15" customHeight="1" x14ac:dyDescent="0.25">
      <c r="A35" s="568" t="s">
        <v>632</v>
      </c>
      <c r="B35" s="554" t="s">
        <v>631</v>
      </c>
      <c r="C35" s="567" t="s">
        <v>630</v>
      </c>
      <c r="D35" s="539">
        <f t="shared" si="0"/>
        <v>0</v>
      </c>
      <c r="E35" s="566"/>
      <c r="F35" s="566"/>
      <c r="G35" s="566"/>
      <c r="H35" s="566"/>
      <c r="I35" s="566"/>
      <c r="J35" s="536"/>
    </row>
    <row r="36" spans="1:10" ht="15" customHeight="1" x14ac:dyDescent="0.25">
      <c r="A36" s="546" t="s">
        <v>629</v>
      </c>
      <c r="B36" s="553" t="s">
        <v>628</v>
      </c>
      <c r="C36" s="569" t="s">
        <v>627</v>
      </c>
      <c r="D36" s="539">
        <f t="shared" si="0"/>
        <v>0</v>
      </c>
      <c r="E36" s="539">
        <f>SUM(E34:E35)</f>
        <v>0</v>
      </c>
      <c r="F36" s="539">
        <f>SUM(F34:F35)</f>
        <v>0</v>
      </c>
      <c r="G36" s="539">
        <f>SUM(G34:G35)</f>
        <v>0</v>
      </c>
      <c r="H36" s="539">
        <f>SUM(H34:H35)</f>
        <v>0</v>
      </c>
      <c r="I36" s="539">
        <f>SUM(I34:I35)</f>
        <v>0</v>
      </c>
      <c r="J36" s="536"/>
    </row>
    <row r="37" spans="1:10" ht="15" customHeight="1" x14ac:dyDescent="0.25">
      <c r="A37" s="568" t="s">
        <v>626</v>
      </c>
      <c r="B37" s="554" t="s">
        <v>625</v>
      </c>
      <c r="C37" s="567" t="s">
        <v>624</v>
      </c>
      <c r="D37" s="539">
        <f t="shared" si="0"/>
        <v>0</v>
      </c>
      <c r="E37" s="566"/>
      <c r="F37" s="566"/>
      <c r="G37" s="566"/>
      <c r="H37" s="566"/>
      <c r="I37" s="566"/>
      <c r="J37" s="536"/>
    </row>
    <row r="38" spans="1:10" ht="15" customHeight="1" x14ac:dyDescent="0.25">
      <c r="A38" s="568" t="s">
        <v>623</v>
      </c>
      <c r="B38" s="554" t="s">
        <v>622</v>
      </c>
      <c r="C38" s="567" t="s">
        <v>621</v>
      </c>
      <c r="D38" s="539">
        <f t="shared" si="0"/>
        <v>0</v>
      </c>
      <c r="E38" s="566"/>
      <c r="F38" s="566"/>
      <c r="G38" s="566"/>
      <c r="H38" s="566"/>
      <c r="I38" s="566"/>
      <c r="J38" s="536"/>
    </row>
    <row r="39" spans="1:10" ht="15" customHeight="1" x14ac:dyDescent="0.25">
      <c r="A39" s="568" t="s">
        <v>620</v>
      </c>
      <c r="B39" s="554" t="s">
        <v>619</v>
      </c>
      <c r="C39" s="567" t="s">
        <v>618</v>
      </c>
      <c r="D39" s="539">
        <f t="shared" si="0"/>
        <v>101614</v>
      </c>
      <c r="E39" s="566">
        <v>101614</v>
      </c>
      <c r="F39" s="566"/>
      <c r="G39" s="566"/>
      <c r="H39" s="566"/>
      <c r="I39" s="566"/>
      <c r="J39" s="536"/>
    </row>
    <row r="40" spans="1:10" ht="15" customHeight="1" x14ac:dyDescent="0.25">
      <c r="A40" s="568" t="s">
        <v>617</v>
      </c>
      <c r="B40" s="554" t="s">
        <v>616</v>
      </c>
      <c r="C40" s="567" t="s">
        <v>615</v>
      </c>
      <c r="D40" s="539">
        <f t="shared" ref="D40:D71" si="1">SUM(E40:I40)</f>
        <v>198353</v>
      </c>
      <c r="E40" s="566">
        <v>198353</v>
      </c>
      <c r="F40" s="566"/>
      <c r="G40" s="566"/>
      <c r="H40" s="566"/>
      <c r="I40" s="566"/>
      <c r="J40" s="536"/>
    </row>
    <row r="41" spans="1:10" ht="15" customHeight="1" x14ac:dyDescent="0.25">
      <c r="A41" s="568" t="s">
        <v>614</v>
      </c>
      <c r="B41" s="554" t="s">
        <v>613</v>
      </c>
      <c r="C41" s="567" t="s">
        <v>612</v>
      </c>
      <c r="D41" s="539">
        <f t="shared" si="1"/>
        <v>0</v>
      </c>
      <c r="E41" s="566"/>
      <c r="F41" s="566"/>
      <c r="G41" s="566"/>
      <c r="H41" s="566"/>
      <c r="I41" s="566"/>
      <c r="J41" s="536"/>
    </row>
    <row r="42" spans="1:10" ht="15" customHeight="1" x14ac:dyDescent="0.25">
      <c r="A42" s="568" t="s">
        <v>611</v>
      </c>
      <c r="B42" s="554" t="s">
        <v>610</v>
      </c>
      <c r="C42" s="567" t="s">
        <v>609</v>
      </c>
      <c r="D42" s="539">
        <f t="shared" si="1"/>
        <v>0</v>
      </c>
      <c r="E42" s="566"/>
      <c r="F42" s="566"/>
      <c r="G42" s="566"/>
      <c r="H42" s="566"/>
      <c r="I42" s="566"/>
      <c r="J42" s="536"/>
    </row>
    <row r="43" spans="1:10" ht="15" customHeight="1" x14ac:dyDescent="0.25">
      <c r="A43" s="568" t="s">
        <v>608</v>
      </c>
      <c r="B43" s="554" t="s">
        <v>607</v>
      </c>
      <c r="C43" s="567" t="s">
        <v>606</v>
      </c>
      <c r="D43" s="539">
        <f t="shared" si="1"/>
        <v>11836</v>
      </c>
      <c r="E43" s="566">
        <v>11836</v>
      </c>
      <c r="F43" s="566"/>
      <c r="G43" s="566"/>
      <c r="H43" s="566"/>
      <c r="I43" s="566"/>
      <c r="J43" s="536"/>
    </row>
    <row r="44" spans="1:10" ht="15" customHeight="1" x14ac:dyDescent="0.25">
      <c r="A44" s="568" t="s">
        <v>605</v>
      </c>
      <c r="B44" s="554" t="s">
        <v>604</v>
      </c>
      <c r="C44" s="567" t="s">
        <v>603</v>
      </c>
      <c r="D44" s="539">
        <f t="shared" si="1"/>
        <v>159</v>
      </c>
      <c r="E44" s="566">
        <v>159</v>
      </c>
      <c r="F44" s="566"/>
      <c r="G44" s="566"/>
      <c r="H44" s="566"/>
      <c r="I44" s="566"/>
      <c r="J44" s="536"/>
    </row>
    <row r="45" spans="1:10" ht="15" customHeight="1" x14ac:dyDescent="0.25">
      <c r="A45" s="546" t="s">
        <v>602</v>
      </c>
      <c r="B45" s="553" t="s">
        <v>601</v>
      </c>
      <c r="C45" s="569" t="s">
        <v>600</v>
      </c>
      <c r="D45" s="539">
        <f t="shared" si="1"/>
        <v>210348</v>
      </c>
      <c r="E45" s="539">
        <f>SUM(E40:E44)</f>
        <v>210348</v>
      </c>
      <c r="F45" s="539">
        <f>SUM(F40:F44)</f>
        <v>0</v>
      </c>
      <c r="G45" s="539">
        <f>SUM(G40:G44)</f>
        <v>0</v>
      </c>
      <c r="H45" s="539">
        <f>SUM(H40:H44)</f>
        <v>0</v>
      </c>
      <c r="I45" s="539">
        <f>SUM(I40:I44)</f>
        <v>0</v>
      </c>
      <c r="J45" s="536"/>
    </row>
    <row r="46" spans="1:10" ht="15" customHeight="1" x14ac:dyDescent="0.25">
      <c r="A46" s="568" t="s">
        <v>599</v>
      </c>
      <c r="B46" s="554" t="s">
        <v>598</v>
      </c>
      <c r="C46" s="567" t="s">
        <v>597</v>
      </c>
      <c r="D46" s="539">
        <f t="shared" si="1"/>
        <v>2111</v>
      </c>
      <c r="E46" s="566">
        <v>2066</v>
      </c>
      <c r="F46" s="570">
        <v>45</v>
      </c>
      <c r="G46" s="566"/>
      <c r="H46" s="566"/>
      <c r="I46" s="566"/>
      <c r="J46" s="536"/>
    </row>
    <row r="47" spans="1:10" ht="15" customHeight="1" x14ac:dyDescent="0.25">
      <c r="A47" s="546" t="s">
        <v>596</v>
      </c>
      <c r="B47" s="553" t="s">
        <v>595</v>
      </c>
      <c r="C47" s="569" t="s">
        <v>594</v>
      </c>
      <c r="D47" s="539">
        <f t="shared" si="1"/>
        <v>314073</v>
      </c>
      <c r="E47" s="539">
        <f>E36+E37+E38+E39+E45+E46</f>
        <v>314028</v>
      </c>
      <c r="F47" s="539">
        <f>F36+F37+F38+F39+F45+F46</f>
        <v>45</v>
      </c>
      <c r="G47" s="539">
        <f>G36+G37+G38+G39+G45+G46</f>
        <v>0</v>
      </c>
      <c r="H47" s="539">
        <f>H36+H37+H38+H39+H45+H46</f>
        <v>0</v>
      </c>
      <c r="I47" s="539">
        <f>I36+I37+I38+I39+I45+I46</f>
        <v>0</v>
      </c>
      <c r="J47" s="536"/>
    </row>
    <row r="48" spans="1:10" ht="15" customHeight="1" x14ac:dyDescent="0.25">
      <c r="A48" s="568" t="s">
        <v>593</v>
      </c>
      <c r="B48" s="549" t="s">
        <v>592</v>
      </c>
      <c r="C48" s="567" t="s">
        <v>591</v>
      </c>
      <c r="D48" s="539">
        <f t="shared" si="1"/>
        <v>58</v>
      </c>
      <c r="E48" s="566">
        <v>5</v>
      </c>
      <c r="F48" s="566"/>
      <c r="G48" s="566">
        <v>14</v>
      </c>
      <c r="H48" s="566"/>
      <c r="I48" s="566">
        <v>39</v>
      </c>
      <c r="J48" s="536"/>
    </row>
    <row r="49" spans="1:10" ht="15" customHeight="1" x14ac:dyDescent="0.25">
      <c r="A49" s="568" t="s">
        <v>590</v>
      </c>
      <c r="B49" s="549" t="s">
        <v>589</v>
      </c>
      <c r="C49" s="567" t="s">
        <v>588</v>
      </c>
      <c r="D49" s="539">
        <f t="shared" si="1"/>
        <v>14140</v>
      </c>
      <c r="E49" s="566">
        <v>47</v>
      </c>
      <c r="F49" s="566">
        <v>747</v>
      </c>
      <c r="G49" s="566">
        <v>1021</v>
      </c>
      <c r="H49" s="566">
        <v>9884</v>
      </c>
      <c r="I49" s="566">
        <v>2441</v>
      </c>
      <c r="J49" s="536"/>
    </row>
    <row r="50" spans="1:10" ht="15" customHeight="1" x14ac:dyDescent="0.25">
      <c r="A50" s="568" t="s">
        <v>587</v>
      </c>
      <c r="B50" s="549" t="s">
        <v>586</v>
      </c>
      <c r="C50" s="567" t="s">
        <v>585</v>
      </c>
      <c r="D50" s="539">
        <f t="shared" si="1"/>
        <v>3951</v>
      </c>
      <c r="E50" s="539">
        <f>SUM(E51:E52)</f>
        <v>538</v>
      </c>
      <c r="F50" s="539">
        <f>SUM(F51:F52)</f>
        <v>1721</v>
      </c>
      <c r="G50" s="539">
        <f>SUM(G51:G52)</f>
        <v>1692</v>
      </c>
      <c r="H50" s="539">
        <f>SUM(H51:H52)</f>
        <v>0</v>
      </c>
      <c r="I50" s="539">
        <f>SUM(I51:I52)</f>
        <v>0</v>
      </c>
      <c r="J50" s="536"/>
    </row>
    <row r="51" spans="1:10" ht="15" customHeight="1" x14ac:dyDescent="0.25">
      <c r="A51" s="568"/>
      <c r="B51" s="571" t="s">
        <v>584</v>
      </c>
      <c r="C51" s="567" t="s">
        <v>583</v>
      </c>
      <c r="D51" s="539">
        <f t="shared" si="1"/>
        <v>2054</v>
      </c>
      <c r="E51" s="566">
        <v>199</v>
      </c>
      <c r="F51" s="566">
        <v>1721</v>
      </c>
      <c r="G51" s="566">
        <v>134</v>
      </c>
      <c r="H51" s="566"/>
      <c r="I51" s="566"/>
      <c r="J51" s="536"/>
    </row>
    <row r="52" spans="1:10" ht="15" customHeight="1" x14ac:dyDescent="0.25">
      <c r="A52" s="568"/>
      <c r="B52" s="571" t="s">
        <v>582</v>
      </c>
      <c r="C52" s="567" t="s">
        <v>581</v>
      </c>
      <c r="D52" s="539">
        <f t="shared" si="1"/>
        <v>1897</v>
      </c>
      <c r="E52" s="566">
        <v>339</v>
      </c>
      <c r="F52" s="566"/>
      <c r="G52" s="566">
        <v>1558</v>
      </c>
      <c r="H52" s="566"/>
      <c r="I52" s="566"/>
      <c r="J52" s="536"/>
    </row>
    <row r="53" spans="1:10" ht="15" customHeight="1" x14ac:dyDescent="0.25">
      <c r="A53" s="568" t="s">
        <v>580</v>
      </c>
      <c r="B53" s="549" t="s">
        <v>579</v>
      </c>
      <c r="C53" s="567" t="s">
        <v>578</v>
      </c>
      <c r="D53" s="539">
        <f t="shared" si="1"/>
        <v>22564</v>
      </c>
      <c r="E53" s="566">
        <v>22564</v>
      </c>
      <c r="F53" s="566"/>
      <c r="G53" s="566"/>
      <c r="H53" s="566"/>
      <c r="I53" s="566"/>
      <c r="J53" s="536"/>
    </row>
    <row r="54" spans="1:10" ht="15" customHeight="1" x14ac:dyDescent="0.25">
      <c r="A54" s="568" t="s">
        <v>577</v>
      </c>
      <c r="B54" s="549" t="s">
        <v>576</v>
      </c>
      <c r="C54" s="567" t="s">
        <v>575</v>
      </c>
      <c r="D54" s="539">
        <f t="shared" si="1"/>
        <v>13229</v>
      </c>
      <c r="E54" s="566">
        <v>4027</v>
      </c>
      <c r="F54" s="566"/>
      <c r="G54" s="566"/>
      <c r="H54" s="566">
        <v>9202</v>
      </c>
      <c r="I54" s="566"/>
      <c r="J54" s="536"/>
    </row>
    <row r="55" spans="1:10" ht="15" customHeight="1" x14ac:dyDescent="0.25">
      <c r="A55" s="568" t="s">
        <v>574</v>
      </c>
      <c r="B55" s="549" t="s">
        <v>573</v>
      </c>
      <c r="C55" s="567" t="s">
        <v>572</v>
      </c>
      <c r="D55" s="539">
        <f t="shared" si="1"/>
        <v>13254</v>
      </c>
      <c r="E55" s="566">
        <v>6732</v>
      </c>
      <c r="F55" s="566">
        <v>653</v>
      </c>
      <c r="G55" s="566">
        <v>716</v>
      </c>
      <c r="H55" s="566">
        <v>5153</v>
      </c>
      <c r="I55" s="566"/>
      <c r="J55" s="536"/>
    </row>
    <row r="56" spans="1:10" ht="15" customHeight="1" x14ac:dyDescent="0.25">
      <c r="A56" s="568" t="s">
        <v>571</v>
      </c>
      <c r="B56" s="549" t="s">
        <v>570</v>
      </c>
      <c r="C56" s="567" t="s">
        <v>569</v>
      </c>
      <c r="D56" s="539">
        <f t="shared" si="1"/>
        <v>0</v>
      </c>
      <c r="E56" s="566"/>
      <c r="F56" s="566"/>
      <c r="G56" s="570"/>
      <c r="H56" s="566"/>
      <c r="I56" s="566"/>
      <c r="J56" s="536"/>
    </row>
    <row r="57" spans="1:10" ht="15" customHeight="1" x14ac:dyDescent="0.25">
      <c r="A57" s="568" t="s">
        <v>568</v>
      </c>
      <c r="B57" s="549" t="s">
        <v>567</v>
      </c>
      <c r="C57" s="567" t="s">
        <v>566</v>
      </c>
      <c r="D57" s="539">
        <f t="shared" si="1"/>
        <v>1599</v>
      </c>
      <c r="E57" s="566">
        <v>1576</v>
      </c>
      <c r="F57" s="566">
        <v>1</v>
      </c>
      <c r="G57" s="566">
        <v>20</v>
      </c>
      <c r="H57" s="566">
        <v>1</v>
      </c>
      <c r="I57" s="566">
        <v>1</v>
      </c>
      <c r="J57" s="536"/>
    </row>
    <row r="58" spans="1:10" ht="15" customHeight="1" x14ac:dyDescent="0.25">
      <c r="A58" s="568" t="s">
        <v>565</v>
      </c>
      <c r="B58" s="549" t="s">
        <v>564</v>
      </c>
      <c r="C58" s="567" t="s">
        <v>563</v>
      </c>
      <c r="D58" s="539">
        <f t="shared" si="1"/>
        <v>1</v>
      </c>
      <c r="E58" s="566">
        <v>1</v>
      </c>
      <c r="F58" s="566"/>
      <c r="G58" s="566"/>
      <c r="H58" s="566"/>
      <c r="I58" s="566"/>
      <c r="J58" s="536"/>
    </row>
    <row r="59" spans="1:10" ht="15" customHeight="1" x14ac:dyDescent="0.25">
      <c r="A59" s="568" t="s">
        <v>562</v>
      </c>
      <c r="B59" s="549" t="s">
        <v>561</v>
      </c>
      <c r="C59" s="567" t="s">
        <v>560</v>
      </c>
      <c r="D59" s="539">
        <f t="shared" si="1"/>
        <v>1409</v>
      </c>
      <c r="E59" s="566">
        <v>858</v>
      </c>
      <c r="F59" s="566">
        <v>339</v>
      </c>
      <c r="G59" s="566">
        <v>199</v>
      </c>
      <c r="H59" s="566">
        <v>8</v>
      </c>
      <c r="I59" s="566">
        <v>5</v>
      </c>
      <c r="J59" s="536"/>
    </row>
    <row r="60" spans="1:10" ht="15" customHeight="1" x14ac:dyDescent="0.25">
      <c r="A60" s="546" t="s">
        <v>559</v>
      </c>
      <c r="B60" s="547" t="s">
        <v>165</v>
      </c>
      <c r="C60" s="569" t="s">
        <v>558</v>
      </c>
      <c r="D60" s="539">
        <f t="shared" si="1"/>
        <v>70205</v>
      </c>
      <c r="E60" s="539">
        <f>E48+E49+E50+E53+E54+E55+E56+E57+E58+E59</f>
        <v>36348</v>
      </c>
      <c r="F60" s="539">
        <f>F48+F49+F50+F53+F54+F55+F56+F57+F58+F59</f>
        <v>3461</v>
      </c>
      <c r="G60" s="539">
        <f>G48+G49+G50+G53+G54+G55+G56+G57+G58+G59</f>
        <v>3662</v>
      </c>
      <c r="H60" s="539">
        <f>H48+H49+H50+H53+H54+H55+H56+H57+H58+H59</f>
        <v>24248</v>
      </c>
      <c r="I60" s="539">
        <f>I48+I49+I50+I53+I54+I55+I56+I57+I58+I59</f>
        <v>2486</v>
      </c>
      <c r="J60" s="536"/>
    </row>
    <row r="61" spans="1:10" ht="15" customHeight="1" x14ac:dyDescent="0.25">
      <c r="A61" s="568">
        <v>45</v>
      </c>
      <c r="B61" s="549" t="s">
        <v>557</v>
      </c>
      <c r="C61" s="567" t="s">
        <v>556</v>
      </c>
      <c r="D61" s="539">
        <f t="shared" si="1"/>
        <v>0</v>
      </c>
      <c r="E61" s="566"/>
      <c r="F61" s="566"/>
      <c r="G61" s="566"/>
      <c r="H61" s="566"/>
      <c r="I61" s="566"/>
      <c r="J61" s="536"/>
    </row>
    <row r="62" spans="1:10" ht="15" customHeight="1" x14ac:dyDescent="0.25">
      <c r="A62" s="568">
        <v>46</v>
      </c>
      <c r="B62" s="549" t="s">
        <v>555</v>
      </c>
      <c r="C62" s="567" t="s">
        <v>554</v>
      </c>
      <c r="D62" s="539">
        <f t="shared" si="1"/>
        <v>299</v>
      </c>
      <c r="E62" s="566">
        <v>299</v>
      </c>
      <c r="F62" s="566"/>
      <c r="G62" s="566"/>
      <c r="H62" s="566"/>
      <c r="I62" s="566"/>
      <c r="J62" s="536"/>
    </row>
    <row r="63" spans="1:10" ht="15" customHeight="1" x14ac:dyDescent="0.25">
      <c r="A63" s="568">
        <v>47</v>
      </c>
      <c r="B63" s="549" t="s">
        <v>553</v>
      </c>
      <c r="C63" s="567" t="s">
        <v>552</v>
      </c>
      <c r="D63" s="539">
        <f t="shared" si="1"/>
        <v>1</v>
      </c>
      <c r="E63" s="566"/>
      <c r="F63" s="566">
        <v>1</v>
      </c>
      <c r="G63" s="566"/>
      <c r="H63" s="566"/>
      <c r="I63" s="566"/>
      <c r="J63" s="536"/>
    </row>
    <row r="64" spans="1:10" ht="15" customHeight="1" x14ac:dyDescent="0.25">
      <c r="A64" s="568">
        <v>48</v>
      </c>
      <c r="B64" s="549" t="s">
        <v>551</v>
      </c>
      <c r="C64" s="567" t="s">
        <v>550</v>
      </c>
      <c r="D64" s="539">
        <f t="shared" si="1"/>
        <v>0</v>
      </c>
      <c r="E64" s="566"/>
      <c r="F64" s="566"/>
      <c r="G64" s="566"/>
      <c r="H64" s="566"/>
      <c r="I64" s="566"/>
      <c r="J64" s="536"/>
    </row>
    <row r="65" spans="1:10" ht="15" customHeight="1" x14ac:dyDescent="0.25">
      <c r="A65" s="568">
        <v>49</v>
      </c>
      <c r="B65" s="549" t="s">
        <v>549</v>
      </c>
      <c r="C65" s="567" t="s">
        <v>548</v>
      </c>
      <c r="D65" s="539">
        <f t="shared" si="1"/>
        <v>0</v>
      </c>
      <c r="E65" s="566"/>
      <c r="F65" s="566"/>
      <c r="G65" s="566"/>
      <c r="H65" s="566"/>
      <c r="I65" s="566"/>
      <c r="J65" s="536"/>
    </row>
    <row r="66" spans="1:10" ht="15" customHeight="1" x14ac:dyDescent="0.25">
      <c r="A66" s="546">
        <v>50</v>
      </c>
      <c r="B66" s="553" t="s">
        <v>547</v>
      </c>
      <c r="C66" s="569" t="s">
        <v>546</v>
      </c>
      <c r="D66" s="539">
        <f t="shared" si="1"/>
        <v>300</v>
      </c>
      <c r="E66" s="539">
        <f>SUM(E61:E65)</f>
        <v>299</v>
      </c>
      <c r="F66" s="539">
        <f>SUM(F61:F65)</f>
        <v>1</v>
      </c>
      <c r="G66" s="539">
        <f>SUM(G61:G65)</f>
        <v>0</v>
      </c>
      <c r="H66" s="539">
        <f>SUM(H61:H65)</f>
        <v>0</v>
      </c>
      <c r="I66" s="539">
        <f>SUM(I61:I65)</f>
        <v>0</v>
      </c>
      <c r="J66" s="536"/>
    </row>
    <row r="67" spans="1:10" ht="15" customHeight="1" x14ac:dyDescent="0.25">
      <c r="A67" s="568">
        <v>51</v>
      </c>
      <c r="B67" s="549" t="s">
        <v>545</v>
      </c>
      <c r="C67" s="567" t="s">
        <v>544</v>
      </c>
      <c r="D67" s="539">
        <f t="shared" si="1"/>
        <v>0</v>
      </c>
      <c r="E67" s="566"/>
      <c r="F67" s="566"/>
      <c r="G67" s="566"/>
      <c r="H67" s="566"/>
      <c r="I67" s="566"/>
      <c r="J67" s="536"/>
    </row>
    <row r="68" spans="1:10" ht="15" customHeight="1" x14ac:dyDescent="0.25">
      <c r="A68" s="568">
        <v>52</v>
      </c>
      <c r="B68" s="554" t="s">
        <v>543</v>
      </c>
      <c r="C68" s="567" t="s">
        <v>542</v>
      </c>
      <c r="D68" s="539">
        <f t="shared" si="1"/>
        <v>0</v>
      </c>
      <c r="E68" s="566"/>
      <c r="F68" s="566"/>
      <c r="G68" s="566"/>
      <c r="H68" s="566"/>
      <c r="I68" s="566"/>
      <c r="J68" s="536"/>
    </row>
    <row r="69" spans="1:10" ht="15" customHeight="1" x14ac:dyDescent="0.25">
      <c r="A69" s="568">
        <v>53</v>
      </c>
      <c r="B69" s="549" t="s">
        <v>541</v>
      </c>
      <c r="C69" s="567" t="s">
        <v>540</v>
      </c>
      <c r="D69" s="539">
        <f t="shared" si="1"/>
        <v>106</v>
      </c>
      <c r="E69" s="566"/>
      <c r="F69" s="566"/>
      <c r="G69" s="566">
        <v>106</v>
      </c>
      <c r="H69" s="566"/>
      <c r="I69" s="566"/>
      <c r="J69" s="536"/>
    </row>
    <row r="70" spans="1:10" ht="15" customHeight="1" x14ac:dyDescent="0.25">
      <c r="A70" s="546">
        <v>54</v>
      </c>
      <c r="B70" s="553" t="s">
        <v>539</v>
      </c>
      <c r="C70" s="569" t="s">
        <v>538</v>
      </c>
      <c r="D70" s="539">
        <f t="shared" si="1"/>
        <v>106</v>
      </c>
      <c r="E70" s="539">
        <f>SUM(E67:E69)</f>
        <v>0</v>
      </c>
      <c r="F70" s="539">
        <f>SUM(F67:F69)</f>
        <v>0</v>
      </c>
      <c r="G70" s="539">
        <f>SUM(G67:G69)</f>
        <v>106</v>
      </c>
      <c r="H70" s="539">
        <f>SUM(H67:H69)</f>
        <v>0</v>
      </c>
      <c r="I70" s="539">
        <f>SUM(I67:I69)</f>
        <v>0</v>
      </c>
      <c r="J70" s="536"/>
    </row>
    <row r="71" spans="1:10" ht="15" customHeight="1" x14ac:dyDescent="0.25">
      <c r="A71" s="568">
        <v>55</v>
      </c>
      <c r="B71" s="549" t="s">
        <v>537</v>
      </c>
      <c r="C71" s="567" t="s">
        <v>536</v>
      </c>
      <c r="D71" s="539">
        <f t="shared" si="1"/>
        <v>0</v>
      </c>
      <c r="E71" s="566"/>
      <c r="F71" s="566"/>
      <c r="G71" s="566"/>
      <c r="H71" s="566"/>
      <c r="I71" s="566"/>
      <c r="J71" s="536"/>
    </row>
    <row r="72" spans="1:10" ht="15" customHeight="1" x14ac:dyDescent="0.25">
      <c r="A72" s="568">
        <v>56</v>
      </c>
      <c r="B72" s="554" t="s">
        <v>535</v>
      </c>
      <c r="C72" s="567" t="s">
        <v>534</v>
      </c>
      <c r="D72" s="539">
        <f t="shared" ref="D72:D89" si="2">SUM(E72:I72)</f>
        <v>352</v>
      </c>
      <c r="E72" s="566">
        <v>352</v>
      </c>
      <c r="F72" s="566"/>
      <c r="G72" s="566"/>
      <c r="H72" s="566"/>
      <c r="I72" s="566"/>
      <c r="J72" s="536"/>
    </row>
    <row r="73" spans="1:10" ht="15" customHeight="1" x14ac:dyDescent="0.25">
      <c r="A73" s="568">
        <v>57</v>
      </c>
      <c r="B73" s="549" t="s">
        <v>533</v>
      </c>
      <c r="C73" s="567" t="s">
        <v>532</v>
      </c>
      <c r="D73" s="539">
        <f t="shared" si="2"/>
        <v>0</v>
      </c>
      <c r="E73" s="566"/>
      <c r="F73" s="566"/>
      <c r="G73" s="566"/>
      <c r="H73" s="566"/>
      <c r="I73" s="566"/>
      <c r="J73" s="536"/>
    </row>
    <row r="74" spans="1:10" ht="15" customHeight="1" thickBot="1" x14ac:dyDescent="0.3">
      <c r="A74" s="565">
        <v>58</v>
      </c>
      <c r="B74" s="564" t="s">
        <v>531</v>
      </c>
      <c r="C74" s="563" t="s">
        <v>530</v>
      </c>
      <c r="D74" s="539">
        <f t="shared" si="2"/>
        <v>352</v>
      </c>
      <c r="E74" s="562">
        <f>SUM(E71:E73)</f>
        <v>352</v>
      </c>
      <c r="F74" s="562">
        <f>SUM(F71:F73)</f>
        <v>0</v>
      </c>
      <c r="G74" s="562">
        <f>SUM(G71:G73)</f>
        <v>0</v>
      </c>
      <c r="H74" s="562">
        <f>SUM(H71:H73)</f>
        <v>0</v>
      </c>
      <c r="I74" s="562">
        <f>SUM(I71:I73)</f>
        <v>0</v>
      </c>
      <c r="J74" s="536"/>
    </row>
    <row r="75" spans="1:10" ht="15" customHeight="1" thickBot="1" x14ac:dyDescent="0.3">
      <c r="A75" s="561">
        <v>59</v>
      </c>
      <c r="B75" s="560" t="s">
        <v>529</v>
      </c>
      <c r="C75" s="559" t="s">
        <v>528</v>
      </c>
      <c r="D75" s="539">
        <f t="shared" si="2"/>
        <v>1142763</v>
      </c>
      <c r="E75" s="558">
        <f>E27+E33+E47+E60+E66+E70+E74</f>
        <v>1018738</v>
      </c>
      <c r="F75" s="558">
        <f>F27+F33+F47+F60+F66+F70+F74</f>
        <v>4088</v>
      </c>
      <c r="G75" s="558">
        <f>G27+G33+G47+G60+G66+G70+G74</f>
        <v>91576</v>
      </c>
      <c r="H75" s="558">
        <f>H27+H33+H47+H60+H66+H70+H74</f>
        <v>25875</v>
      </c>
      <c r="I75" s="558">
        <f>I27+I33+I47+I60+I66+I70+I74</f>
        <v>2486</v>
      </c>
      <c r="J75" s="536"/>
    </row>
    <row r="76" spans="1:10" x14ac:dyDescent="0.25">
      <c r="A76" s="557">
        <v>60</v>
      </c>
      <c r="B76" s="556" t="s">
        <v>527</v>
      </c>
      <c r="C76" s="555" t="s">
        <v>526</v>
      </c>
      <c r="D76" s="539">
        <f t="shared" si="2"/>
        <v>0</v>
      </c>
      <c r="E76" s="555"/>
      <c r="F76" s="555"/>
      <c r="G76" s="555"/>
      <c r="H76" s="555"/>
      <c r="I76" s="555"/>
      <c r="J76" s="536"/>
    </row>
    <row r="77" spans="1:10" x14ac:dyDescent="0.25">
      <c r="A77" s="546">
        <v>61</v>
      </c>
      <c r="B77" s="545" t="s">
        <v>525</v>
      </c>
      <c r="C77" s="544" t="s">
        <v>524</v>
      </c>
      <c r="D77" s="539">
        <f t="shared" si="2"/>
        <v>0</v>
      </c>
      <c r="E77" s="544"/>
      <c r="F77" s="544"/>
      <c r="G77" s="544"/>
      <c r="H77" s="544"/>
      <c r="I77" s="544"/>
      <c r="J77" s="536"/>
    </row>
    <row r="78" spans="1:10" x14ac:dyDescent="0.25">
      <c r="A78" s="546">
        <v>62</v>
      </c>
      <c r="B78" s="554" t="s">
        <v>523</v>
      </c>
      <c r="C78" s="544" t="s">
        <v>522</v>
      </c>
      <c r="D78" s="539">
        <f t="shared" si="2"/>
        <v>248855</v>
      </c>
      <c r="E78" s="544">
        <v>229666</v>
      </c>
      <c r="F78" s="544">
        <v>4273</v>
      </c>
      <c r="G78" s="544">
        <v>9447</v>
      </c>
      <c r="H78" s="544">
        <v>4091</v>
      </c>
      <c r="I78" s="544">
        <v>1378</v>
      </c>
      <c r="J78" s="536"/>
    </row>
    <row r="79" spans="1:10" x14ac:dyDescent="0.25">
      <c r="A79" s="546">
        <v>63</v>
      </c>
      <c r="B79" s="554" t="s">
        <v>521</v>
      </c>
      <c r="C79" s="544" t="s">
        <v>520</v>
      </c>
      <c r="D79" s="539">
        <f t="shared" si="2"/>
        <v>0</v>
      </c>
      <c r="E79" s="544"/>
      <c r="F79" s="544"/>
      <c r="G79" s="544"/>
      <c r="H79" s="544"/>
      <c r="I79" s="544"/>
      <c r="J79" s="536"/>
    </row>
    <row r="80" spans="1:10" x14ac:dyDescent="0.25">
      <c r="A80" s="546">
        <v>64</v>
      </c>
      <c r="B80" s="553" t="s">
        <v>519</v>
      </c>
      <c r="C80" s="544" t="s">
        <v>518</v>
      </c>
      <c r="D80" s="539">
        <f t="shared" si="2"/>
        <v>248855</v>
      </c>
      <c r="E80" s="544">
        <f>SUM(E78:E79)</f>
        <v>229666</v>
      </c>
      <c r="F80" s="544">
        <f>SUM(F78:F79)</f>
        <v>4273</v>
      </c>
      <c r="G80" s="544">
        <f>SUM(G78:G79)</f>
        <v>9447</v>
      </c>
      <c r="H80" s="544">
        <f>SUM(H78:H79)</f>
        <v>4091</v>
      </c>
      <c r="I80" s="544">
        <f>SUM(I78:I79)</f>
        <v>1378</v>
      </c>
      <c r="J80" s="536"/>
    </row>
    <row r="81" spans="1:10" x14ac:dyDescent="0.25">
      <c r="A81" s="546">
        <v>65</v>
      </c>
      <c r="B81" s="550" t="s">
        <v>517</v>
      </c>
      <c r="C81" s="544" t="s">
        <v>516</v>
      </c>
      <c r="D81" s="539">
        <f t="shared" si="2"/>
        <v>31298</v>
      </c>
      <c r="E81" s="544">
        <v>31298</v>
      </c>
      <c r="F81" s="544"/>
      <c r="G81" s="544"/>
      <c r="H81" s="544"/>
      <c r="I81" s="544"/>
      <c r="J81" s="536"/>
    </row>
    <row r="82" spans="1:10" x14ac:dyDescent="0.25">
      <c r="A82" s="546">
        <v>66</v>
      </c>
      <c r="B82" s="550" t="s">
        <v>515</v>
      </c>
      <c r="C82" s="544" t="s">
        <v>514</v>
      </c>
      <c r="D82" s="539">
        <f t="shared" si="2"/>
        <v>0</v>
      </c>
      <c r="E82" s="544"/>
      <c r="F82" s="544"/>
      <c r="G82" s="544"/>
      <c r="H82" s="544"/>
      <c r="I82" s="544"/>
      <c r="J82" s="536"/>
    </row>
    <row r="83" spans="1:10" x14ac:dyDescent="0.25">
      <c r="A83" s="546">
        <v>67</v>
      </c>
      <c r="B83" s="550" t="s">
        <v>513</v>
      </c>
      <c r="C83" s="544" t="s">
        <v>512</v>
      </c>
      <c r="D83" s="539">
        <f t="shared" si="2"/>
        <v>399219</v>
      </c>
      <c r="E83" s="551"/>
      <c r="F83" s="552">
        <v>136790</v>
      </c>
      <c r="G83" s="551">
        <v>126709</v>
      </c>
      <c r="H83" s="551">
        <v>91205</v>
      </c>
      <c r="I83" s="551">
        <v>44515</v>
      </c>
      <c r="J83" s="536"/>
    </row>
    <row r="84" spans="1:10" x14ac:dyDescent="0.25">
      <c r="A84" s="546">
        <v>68</v>
      </c>
      <c r="B84" s="550" t="s">
        <v>511</v>
      </c>
      <c r="C84" s="544" t="s">
        <v>510</v>
      </c>
      <c r="D84" s="539">
        <f t="shared" si="2"/>
        <v>0</v>
      </c>
      <c r="E84" s="542"/>
      <c r="F84" s="548"/>
      <c r="G84" s="542"/>
      <c r="H84" s="542"/>
      <c r="I84" s="542"/>
      <c r="J84" s="536"/>
    </row>
    <row r="85" spans="1:10" x14ac:dyDescent="0.25">
      <c r="A85" s="546">
        <v>69</v>
      </c>
      <c r="B85" s="549" t="s">
        <v>509</v>
      </c>
      <c r="C85" s="544" t="s">
        <v>508</v>
      </c>
      <c r="D85" s="539">
        <f t="shared" si="2"/>
        <v>0</v>
      </c>
      <c r="E85" s="542"/>
      <c r="F85" s="548"/>
      <c r="G85" s="542"/>
      <c r="H85" s="542"/>
      <c r="I85" s="542"/>
      <c r="J85" s="536"/>
    </row>
    <row r="86" spans="1:10" x14ac:dyDescent="0.25">
      <c r="A86" s="546">
        <v>70</v>
      </c>
      <c r="B86" s="547" t="s">
        <v>507</v>
      </c>
      <c r="C86" s="544" t="s">
        <v>506</v>
      </c>
      <c r="D86" s="539">
        <f t="shared" si="2"/>
        <v>679372</v>
      </c>
      <c r="E86" s="542">
        <f>(SUM(E80:E85))+E76+E77</f>
        <v>260964</v>
      </c>
      <c r="F86" s="543">
        <f>(SUM(F80:F85))+F76+F77</f>
        <v>141063</v>
      </c>
      <c r="G86" s="542">
        <f>(SUM(G80:G85))+G76+G77</f>
        <v>136156</v>
      </c>
      <c r="H86" s="542">
        <f>(SUM(H80:H85))+H76+H77</f>
        <v>95296</v>
      </c>
      <c r="I86" s="542">
        <f>(SUM(I80:I85))+I76+I77</f>
        <v>45893</v>
      </c>
      <c r="J86" s="536"/>
    </row>
    <row r="87" spans="1:10" x14ac:dyDescent="0.25">
      <c r="A87" s="546">
        <v>71</v>
      </c>
      <c r="B87" s="545" t="s">
        <v>505</v>
      </c>
      <c r="C87" s="544" t="s">
        <v>504</v>
      </c>
      <c r="D87" s="539">
        <f t="shared" si="2"/>
        <v>0</v>
      </c>
      <c r="E87" s="542"/>
      <c r="F87" s="543"/>
      <c r="G87" s="542"/>
      <c r="H87" s="542"/>
      <c r="I87" s="542"/>
      <c r="J87" s="536"/>
    </row>
    <row r="88" spans="1:10" x14ac:dyDescent="0.25">
      <c r="A88" s="546">
        <v>72</v>
      </c>
      <c r="B88" s="545" t="s">
        <v>503</v>
      </c>
      <c r="C88" s="544" t="s">
        <v>502</v>
      </c>
      <c r="D88" s="539">
        <f t="shared" si="2"/>
        <v>679372</v>
      </c>
      <c r="E88" s="542">
        <f>SUM(E86:E87)</f>
        <v>260964</v>
      </c>
      <c r="F88" s="543">
        <f>SUM(F86:F87)</f>
        <v>141063</v>
      </c>
      <c r="G88" s="542">
        <f>SUM(G86:G87)</f>
        <v>136156</v>
      </c>
      <c r="H88" s="542">
        <f>SUM(H86:H87)</f>
        <v>95296</v>
      </c>
      <c r="I88" s="542">
        <f>SUM(I86:I87)</f>
        <v>45893</v>
      </c>
      <c r="J88" s="536"/>
    </row>
    <row r="89" spans="1:10" x14ac:dyDescent="0.25">
      <c r="A89" s="541">
        <v>73</v>
      </c>
      <c r="B89" s="540" t="s">
        <v>501</v>
      </c>
      <c r="C89" s="540"/>
      <c r="D89" s="539">
        <f t="shared" si="2"/>
        <v>1822135</v>
      </c>
      <c r="E89" s="537">
        <f>E75+E88</f>
        <v>1279702</v>
      </c>
      <c r="F89" s="538">
        <f>F75+F88</f>
        <v>145151</v>
      </c>
      <c r="G89" s="537">
        <f>G75+G88</f>
        <v>227732</v>
      </c>
      <c r="H89" s="537">
        <f>H75+H88</f>
        <v>121171</v>
      </c>
      <c r="I89" s="537">
        <f>I75+I88</f>
        <v>48379</v>
      </c>
      <c r="J89" s="536"/>
    </row>
    <row r="90" spans="1:10" x14ac:dyDescent="0.25">
      <c r="J90" s="536"/>
    </row>
    <row r="91" spans="1:10" ht="15.75" x14ac:dyDescent="0.25">
      <c r="B91" s="534"/>
      <c r="C91" s="535"/>
    </row>
    <row r="92" spans="1:10" ht="15.75" x14ac:dyDescent="0.25">
      <c r="B92" s="534"/>
    </row>
    <row r="93" spans="1:10" ht="15.75" x14ac:dyDescent="0.25">
      <c r="B93" s="534"/>
    </row>
    <row r="94" spans="1:10" ht="15.75" x14ac:dyDescent="0.25">
      <c r="B94" s="533"/>
    </row>
  </sheetData>
  <pageMargins left="0" right="0" top="0" bottom="0" header="0.31496062992125984" footer="0.31496062992125984"/>
  <pageSetup paperSize="9" scale="7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6FFB7-093D-40AB-8CF6-D17C9FFD6C6B}">
  <dimension ref="A1:J80"/>
  <sheetViews>
    <sheetView workbookViewId="0">
      <selection activeCell="J4" sqref="J4"/>
    </sheetView>
  </sheetViews>
  <sheetFormatPr defaultRowHeight="15" x14ac:dyDescent="0.25"/>
  <cols>
    <col min="1" max="1" width="6.28515625" style="532" customWidth="1"/>
    <col min="2" max="2" width="81.85546875" style="532" customWidth="1"/>
    <col min="3" max="3" width="8.42578125" style="532" customWidth="1"/>
    <col min="4" max="4" width="10.7109375" style="532" customWidth="1"/>
    <col min="5" max="5" width="10.42578125" style="532" customWidth="1"/>
    <col min="6" max="6" width="10.140625" style="532" customWidth="1"/>
    <col min="7" max="7" width="9.28515625" style="532" customWidth="1"/>
    <col min="8" max="9" width="9.5703125" style="532" customWidth="1"/>
    <col min="10" max="10" width="6.42578125" style="532" customWidth="1"/>
    <col min="11" max="256" width="9.140625" style="532"/>
    <col min="257" max="257" width="6.28515625" style="532" customWidth="1"/>
    <col min="258" max="258" width="81.85546875" style="532" customWidth="1"/>
    <col min="259" max="259" width="8.42578125" style="532" customWidth="1"/>
    <col min="260" max="260" width="10.7109375" style="532" customWidth="1"/>
    <col min="261" max="261" width="10.42578125" style="532" customWidth="1"/>
    <col min="262" max="262" width="10.140625" style="532" customWidth="1"/>
    <col min="263" max="263" width="9.28515625" style="532" customWidth="1"/>
    <col min="264" max="265" width="9.5703125" style="532" customWidth="1"/>
    <col min="266" max="266" width="6.42578125" style="532" customWidth="1"/>
    <col min="267" max="512" width="9.140625" style="532"/>
    <col min="513" max="513" width="6.28515625" style="532" customWidth="1"/>
    <col min="514" max="514" width="81.85546875" style="532" customWidth="1"/>
    <col min="515" max="515" width="8.42578125" style="532" customWidth="1"/>
    <col min="516" max="516" width="10.7109375" style="532" customWidth="1"/>
    <col min="517" max="517" width="10.42578125" style="532" customWidth="1"/>
    <col min="518" max="518" width="10.140625" style="532" customWidth="1"/>
    <col min="519" max="519" width="9.28515625" style="532" customWidth="1"/>
    <col min="520" max="521" width="9.5703125" style="532" customWidth="1"/>
    <col min="522" max="522" width="6.42578125" style="532" customWidth="1"/>
    <col min="523" max="768" width="9.140625" style="532"/>
    <col min="769" max="769" width="6.28515625" style="532" customWidth="1"/>
    <col min="770" max="770" width="81.85546875" style="532" customWidth="1"/>
    <col min="771" max="771" width="8.42578125" style="532" customWidth="1"/>
    <col min="772" max="772" width="10.7109375" style="532" customWidth="1"/>
    <col min="773" max="773" width="10.42578125" style="532" customWidth="1"/>
    <col min="774" max="774" width="10.140625" style="532" customWidth="1"/>
    <col min="775" max="775" width="9.28515625" style="532" customWidth="1"/>
    <col min="776" max="777" width="9.5703125" style="532" customWidth="1"/>
    <col min="778" max="778" width="6.42578125" style="532" customWidth="1"/>
    <col min="779" max="1024" width="9.140625" style="532"/>
    <col min="1025" max="1025" width="6.28515625" style="532" customWidth="1"/>
    <col min="1026" max="1026" width="81.85546875" style="532" customWidth="1"/>
    <col min="1027" max="1027" width="8.42578125" style="532" customWidth="1"/>
    <col min="1028" max="1028" width="10.7109375" style="532" customWidth="1"/>
    <col min="1029" max="1029" width="10.42578125" style="532" customWidth="1"/>
    <col min="1030" max="1030" width="10.140625" style="532" customWidth="1"/>
    <col min="1031" max="1031" width="9.28515625" style="532" customWidth="1"/>
    <col min="1032" max="1033" width="9.5703125" style="532" customWidth="1"/>
    <col min="1034" max="1034" width="6.42578125" style="532" customWidth="1"/>
    <col min="1035" max="1280" width="9.140625" style="532"/>
    <col min="1281" max="1281" width="6.28515625" style="532" customWidth="1"/>
    <col min="1282" max="1282" width="81.85546875" style="532" customWidth="1"/>
    <col min="1283" max="1283" width="8.42578125" style="532" customWidth="1"/>
    <col min="1284" max="1284" width="10.7109375" style="532" customWidth="1"/>
    <col min="1285" max="1285" width="10.42578125" style="532" customWidth="1"/>
    <col min="1286" max="1286" width="10.140625" style="532" customWidth="1"/>
    <col min="1287" max="1287" width="9.28515625" style="532" customWidth="1"/>
    <col min="1288" max="1289" width="9.5703125" style="532" customWidth="1"/>
    <col min="1290" max="1290" width="6.42578125" style="532" customWidth="1"/>
    <col min="1291" max="1536" width="9.140625" style="532"/>
    <col min="1537" max="1537" width="6.28515625" style="532" customWidth="1"/>
    <col min="1538" max="1538" width="81.85546875" style="532" customWidth="1"/>
    <col min="1539" max="1539" width="8.42578125" style="532" customWidth="1"/>
    <col min="1540" max="1540" width="10.7109375" style="532" customWidth="1"/>
    <col min="1541" max="1541" width="10.42578125" style="532" customWidth="1"/>
    <col min="1542" max="1542" width="10.140625" style="532" customWidth="1"/>
    <col min="1543" max="1543" width="9.28515625" style="532" customWidth="1"/>
    <col min="1544" max="1545" width="9.5703125" style="532" customWidth="1"/>
    <col min="1546" max="1546" width="6.42578125" style="532" customWidth="1"/>
    <col min="1547" max="1792" width="9.140625" style="532"/>
    <col min="1793" max="1793" width="6.28515625" style="532" customWidth="1"/>
    <col min="1794" max="1794" width="81.85546875" style="532" customWidth="1"/>
    <col min="1795" max="1795" width="8.42578125" style="532" customWidth="1"/>
    <col min="1796" max="1796" width="10.7109375" style="532" customWidth="1"/>
    <col min="1797" max="1797" width="10.42578125" style="532" customWidth="1"/>
    <col min="1798" max="1798" width="10.140625" style="532" customWidth="1"/>
    <col min="1799" max="1799" width="9.28515625" style="532" customWidth="1"/>
    <col min="1800" max="1801" width="9.5703125" style="532" customWidth="1"/>
    <col min="1802" max="1802" width="6.42578125" style="532" customWidth="1"/>
    <col min="1803" max="2048" width="9.140625" style="532"/>
    <col min="2049" max="2049" width="6.28515625" style="532" customWidth="1"/>
    <col min="2050" max="2050" width="81.85546875" style="532" customWidth="1"/>
    <col min="2051" max="2051" width="8.42578125" style="532" customWidth="1"/>
    <col min="2052" max="2052" width="10.7109375" style="532" customWidth="1"/>
    <col min="2053" max="2053" width="10.42578125" style="532" customWidth="1"/>
    <col min="2054" max="2054" width="10.140625" style="532" customWidth="1"/>
    <col min="2055" max="2055" width="9.28515625" style="532" customWidth="1"/>
    <col min="2056" max="2057" width="9.5703125" style="532" customWidth="1"/>
    <col min="2058" max="2058" width="6.42578125" style="532" customWidth="1"/>
    <col min="2059" max="2304" width="9.140625" style="532"/>
    <col min="2305" max="2305" width="6.28515625" style="532" customWidth="1"/>
    <col min="2306" max="2306" width="81.85546875" style="532" customWidth="1"/>
    <col min="2307" max="2307" width="8.42578125" style="532" customWidth="1"/>
    <col min="2308" max="2308" width="10.7109375" style="532" customWidth="1"/>
    <col min="2309" max="2309" width="10.42578125" style="532" customWidth="1"/>
    <col min="2310" max="2310" width="10.140625" style="532" customWidth="1"/>
    <col min="2311" max="2311" width="9.28515625" style="532" customWidth="1"/>
    <col min="2312" max="2313" width="9.5703125" style="532" customWidth="1"/>
    <col min="2314" max="2314" width="6.42578125" style="532" customWidth="1"/>
    <col min="2315" max="2560" width="9.140625" style="532"/>
    <col min="2561" max="2561" width="6.28515625" style="532" customWidth="1"/>
    <col min="2562" max="2562" width="81.85546875" style="532" customWidth="1"/>
    <col min="2563" max="2563" width="8.42578125" style="532" customWidth="1"/>
    <col min="2564" max="2564" width="10.7109375" style="532" customWidth="1"/>
    <col min="2565" max="2565" width="10.42578125" style="532" customWidth="1"/>
    <col min="2566" max="2566" width="10.140625" style="532" customWidth="1"/>
    <col min="2567" max="2567" width="9.28515625" style="532" customWidth="1"/>
    <col min="2568" max="2569" width="9.5703125" style="532" customWidth="1"/>
    <col min="2570" max="2570" width="6.42578125" style="532" customWidth="1"/>
    <col min="2571" max="2816" width="9.140625" style="532"/>
    <col min="2817" max="2817" width="6.28515625" style="532" customWidth="1"/>
    <col min="2818" max="2818" width="81.85546875" style="532" customWidth="1"/>
    <col min="2819" max="2819" width="8.42578125" style="532" customWidth="1"/>
    <col min="2820" max="2820" width="10.7109375" style="532" customWidth="1"/>
    <col min="2821" max="2821" width="10.42578125" style="532" customWidth="1"/>
    <col min="2822" max="2822" width="10.140625" style="532" customWidth="1"/>
    <col min="2823" max="2823" width="9.28515625" style="532" customWidth="1"/>
    <col min="2824" max="2825" width="9.5703125" style="532" customWidth="1"/>
    <col min="2826" max="2826" width="6.42578125" style="532" customWidth="1"/>
    <col min="2827" max="3072" width="9.140625" style="532"/>
    <col min="3073" max="3073" width="6.28515625" style="532" customWidth="1"/>
    <col min="3074" max="3074" width="81.85546875" style="532" customWidth="1"/>
    <col min="3075" max="3075" width="8.42578125" style="532" customWidth="1"/>
    <col min="3076" max="3076" width="10.7109375" style="532" customWidth="1"/>
    <col min="3077" max="3077" width="10.42578125" style="532" customWidth="1"/>
    <col min="3078" max="3078" width="10.140625" style="532" customWidth="1"/>
    <col min="3079" max="3079" width="9.28515625" style="532" customWidth="1"/>
    <col min="3080" max="3081" width="9.5703125" style="532" customWidth="1"/>
    <col min="3082" max="3082" width="6.42578125" style="532" customWidth="1"/>
    <col min="3083" max="3328" width="9.140625" style="532"/>
    <col min="3329" max="3329" width="6.28515625" style="532" customWidth="1"/>
    <col min="3330" max="3330" width="81.85546875" style="532" customWidth="1"/>
    <col min="3331" max="3331" width="8.42578125" style="532" customWidth="1"/>
    <col min="3332" max="3332" width="10.7109375" style="532" customWidth="1"/>
    <col min="3333" max="3333" width="10.42578125" style="532" customWidth="1"/>
    <col min="3334" max="3334" width="10.140625" style="532" customWidth="1"/>
    <col min="3335" max="3335" width="9.28515625" style="532" customWidth="1"/>
    <col min="3336" max="3337" width="9.5703125" style="532" customWidth="1"/>
    <col min="3338" max="3338" width="6.42578125" style="532" customWidth="1"/>
    <col min="3339" max="3584" width="9.140625" style="532"/>
    <col min="3585" max="3585" width="6.28515625" style="532" customWidth="1"/>
    <col min="3586" max="3586" width="81.85546875" style="532" customWidth="1"/>
    <col min="3587" max="3587" width="8.42578125" style="532" customWidth="1"/>
    <col min="3588" max="3588" width="10.7109375" style="532" customWidth="1"/>
    <col min="3589" max="3589" width="10.42578125" style="532" customWidth="1"/>
    <col min="3590" max="3590" width="10.140625" style="532" customWidth="1"/>
    <col min="3591" max="3591" width="9.28515625" style="532" customWidth="1"/>
    <col min="3592" max="3593" width="9.5703125" style="532" customWidth="1"/>
    <col min="3594" max="3594" width="6.42578125" style="532" customWidth="1"/>
    <col min="3595" max="3840" width="9.140625" style="532"/>
    <col min="3841" max="3841" width="6.28515625" style="532" customWidth="1"/>
    <col min="3842" max="3842" width="81.85546875" style="532" customWidth="1"/>
    <col min="3843" max="3843" width="8.42578125" style="532" customWidth="1"/>
    <col min="3844" max="3844" width="10.7109375" style="532" customWidth="1"/>
    <col min="3845" max="3845" width="10.42578125" style="532" customWidth="1"/>
    <col min="3846" max="3846" width="10.140625" style="532" customWidth="1"/>
    <col min="3847" max="3847" width="9.28515625" style="532" customWidth="1"/>
    <col min="3848" max="3849" width="9.5703125" style="532" customWidth="1"/>
    <col min="3850" max="3850" width="6.42578125" style="532" customWidth="1"/>
    <col min="3851" max="4096" width="9.140625" style="532"/>
    <col min="4097" max="4097" width="6.28515625" style="532" customWidth="1"/>
    <col min="4098" max="4098" width="81.85546875" style="532" customWidth="1"/>
    <col min="4099" max="4099" width="8.42578125" style="532" customWidth="1"/>
    <col min="4100" max="4100" width="10.7109375" style="532" customWidth="1"/>
    <col min="4101" max="4101" width="10.42578125" style="532" customWidth="1"/>
    <col min="4102" max="4102" width="10.140625" style="532" customWidth="1"/>
    <col min="4103" max="4103" width="9.28515625" style="532" customWidth="1"/>
    <col min="4104" max="4105" width="9.5703125" style="532" customWidth="1"/>
    <col min="4106" max="4106" width="6.42578125" style="532" customWidth="1"/>
    <col min="4107" max="4352" width="9.140625" style="532"/>
    <col min="4353" max="4353" width="6.28515625" style="532" customWidth="1"/>
    <col min="4354" max="4354" width="81.85546875" style="532" customWidth="1"/>
    <col min="4355" max="4355" width="8.42578125" style="532" customWidth="1"/>
    <col min="4356" max="4356" width="10.7109375" style="532" customWidth="1"/>
    <col min="4357" max="4357" width="10.42578125" style="532" customWidth="1"/>
    <col min="4358" max="4358" width="10.140625" style="532" customWidth="1"/>
    <col min="4359" max="4359" width="9.28515625" style="532" customWidth="1"/>
    <col min="4360" max="4361" width="9.5703125" style="532" customWidth="1"/>
    <col min="4362" max="4362" width="6.42578125" style="532" customWidth="1"/>
    <col min="4363" max="4608" width="9.140625" style="532"/>
    <col min="4609" max="4609" width="6.28515625" style="532" customWidth="1"/>
    <col min="4610" max="4610" width="81.85546875" style="532" customWidth="1"/>
    <col min="4611" max="4611" width="8.42578125" style="532" customWidth="1"/>
    <col min="4612" max="4612" width="10.7109375" style="532" customWidth="1"/>
    <col min="4613" max="4613" width="10.42578125" style="532" customWidth="1"/>
    <col min="4614" max="4614" width="10.140625" style="532" customWidth="1"/>
    <col min="4615" max="4615" width="9.28515625" style="532" customWidth="1"/>
    <col min="4616" max="4617" width="9.5703125" style="532" customWidth="1"/>
    <col min="4618" max="4618" width="6.42578125" style="532" customWidth="1"/>
    <col min="4619" max="4864" width="9.140625" style="532"/>
    <col min="4865" max="4865" width="6.28515625" style="532" customWidth="1"/>
    <col min="4866" max="4866" width="81.85546875" style="532" customWidth="1"/>
    <col min="4867" max="4867" width="8.42578125" style="532" customWidth="1"/>
    <col min="4868" max="4868" width="10.7109375" style="532" customWidth="1"/>
    <col min="4869" max="4869" width="10.42578125" style="532" customWidth="1"/>
    <col min="4870" max="4870" width="10.140625" style="532" customWidth="1"/>
    <col min="4871" max="4871" width="9.28515625" style="532" customWidth="1"/>
    <col min="4872" max="4873" width="9.5703125" style="532" customWidth="1"/>
    <col min="4874" max="4874" width="6.42578125" style="532" customWidth="1"/>
    <col min="4875" max="5120" width="9.140625" style="532"/>
    <col min="5121" max="5121" width="6.28515625" style="532" customWidth="1"/>
    <col min="5122" max="5122" width="81.85546875" style="532" customWidth="1"/>
    <col min="5123" max="5123" width="8.42578125" style="532" customWidth="1"/>
    <col min="5124" max="5124" width="10.7109375" style="532" customWidth="1"/>
    <col min="5125" max="5125" width="10.42578125" style="532" customWidth="1"/>
    <col min="5126" max="5126" width="10.140625" style="532" customWidth="1"/>
    <col min="5127" max="5127" width="9.28515625" style="532" customWidth="1"/>
    <col min="5128" max="5129" width="9.5703125" style="532" customWidth="1"/>
    <col min="5130" max="5130" width="6.42578125" style="532" customWidth="1"/>
    <col min="5131" max="5376" width="9.140625" style="532"/>
    <col min="5377" max="5377" width="6.28515625" style="532" customWidth="1"/>
    <col min="5378" max="5378" width="81.85546875" style="532" customWidth="1"/>
    <col min="5379" max="5379" width="8.42578125" style="532" customWidth="1"/>
    <col min="5380" max="5380" width="10.7109375" style="532" customWidth="1"/>
    <col min="5381" max="5381" width="10.42578125" style="532" customWidth="1"/>
    <col min="5382" max="5382" width="10.140625" style="532" customWidth="1"/>
    <col min="5383" max="5383" width="9.28515625" style="532" customWidth="1"/>
    <col min="5384" max="5385" width="9.5703125" style="532" customWidth="1"/>
    <col min="5386" max="5386" width="6.42578125" style="532" customWidth="1"/>
    <col min="5387" max="5632" width="9.140625" style="532"/>
    <col min="5633" max="5633" width="6.28515625" style="532" customWidth="1"/>
    <col min="5634" max="5634" width="81.85546875" style="532" customWidth="1"/>
    <col min="5635" max="5635" width="8.42578125" style="532" customWidth="1"/>
    <col min="5636" max="5636" width="10.7109375" style="532" customWidth="1"/>
    <col min="5637" max="5637" width="10.42578125" style="532" customWidth="1"/>
    <col min="5638" max="5638" width="10.140625" style="532" customWidth="1"/>
    <col min="5639" max="5639" width="9.28515625" style="532" customWidth="1"/>
    <col min="5640" max="5641" width="9.5703125" style="532" customWidth="1"/>
    <col min="5642" max="5642" width="6.42578125" style="532" customWidth="1"/>
    <col min="5643" max="5888" width="9.140625" style="532"/>
    <col min="5889" max="5889" width="6.28515625" style="532" customWidth="1"/>
    <col min="5890" max="5890" width="81.85546875" style="532" customWidth="1"/>
    <col min="5891" max="5891" width="8.42578125" style="532" customWidth="1"/>
    <col min="5892" max="5892" width="10.7109375" style="532" customWidth="1"/>
    <col min="5893" max="5893" width="10.42578125" style="532" customWidth="1"/>
    <col min="5894" max="5894" width="10.140625" style="532" customWidth="1"/>
    <col min="5895" max="5895" width="9.28515625" style="532" customWidth="1"/>
    <col min="5896" max="5897" width="9.5703125" style="532" customWidth="1"/>
    <col min="5898" max="5898" width="6.42578125" style="532" customWidth="1"/>
    <col min="5899" max="6144" width="9.140625" style="532"/>
    <col min="6145" max="6145" width="6.28515625" style="532" customWidth="1"/>
    <col min="6146" max="6146" width="81.85546875" style="532" customWidth="1"/>
    <col min="6147" max="6147" width="8.42578125" style="532" customWidth="1"/>
    <col min="6148" max="6148" width="10.7109375" style="532" customWidth="1"/>
    <col min="6149" max="6149" width="10.42578125" style="532" customWidth="1"/>
    <col min="6150" max="6150" width="10.140625" style="532" customWidth="1"/>
    <col min="6151" max="6151" width="9.28515625" style="532" customWidth="1"/>
    <col min="6152" max="6153" width="9.5703125" style="532" customWidth="1"/>
    <col min="6154" max="6154" width="6.42578125" style="532" customWidth="1"/>
    <col min="6155" max="6400" width="9.140625" style="532"/>
    <col min="6401" max="6401" width="6.28515625" style="532" customWidth="1"/>
    <col min="6402" max="6402" width="81.85546875" style="532" customWidth="1"/>
    <col min="6403" max="6403" width="8.42578125" style="532" customWidth="1"/>
    <col min="6404" max="6404" width="10.7109375" style="532" customWidth="1"/>
    <col min="6405" max="6405" width="10.42578125" style="532" customWidth="1"/>
    <col min="6406" max="6406" width="10.140625" style="532" customWidth="1"/>
    <col min="6407" max="6407" width="9.28515625" style="532" customWidth="1"/>
    <col min="6408" max="6409" width="9.5703125" style="532" customWidth="1"/>
    <col min="6410" max="6410" width="6.42578125" style="532" customWidth="1"/>
    <col min="6411" max="6656" width="9.140625" style="532"/>
    <col min="6657" max="6657" width="6.28515625" style="532" customWidth="1"/>
    <col min="6658" max="6658" width="81.85546875" style="532" customWidth="1"/>
    <col min="6659" max="6659" width="8.42578125" style="532" customWidth="1"/>
    <col min="6660" max="6660" width="10.7109375" style="532" customWidth="1"/>
    <col min="6661" max="6661" width="10.42578125" style="532" customWidth="1"/>
    <col min="6662" max="6662" width="10.140625" style="532" customWidth="1"/>
    <col min="6663" max="6663" width="9.28515625" style="532" customWidth="1"/>
    <col min="6664" max="6665" width="9.5703125" style="532" customWidth="1"/>
    <col min="6666" max="6666" width="6.42578125" style="532" customWidth="1"/>
    <col min="6667" max="6912" width="9.140625" style="532"/>
    <col min="6913" max="6913" width="6.28515625" style="532" customWidth="1"/>
    <col min="6914" max="6914" width="81.85546875" style="532" customWidth="1"/>
    <col min="6915" max="6915" width="8.42578125" style="532" customWidth="1"/>
    <col min="6916" max="6916" width="10.7109375" style="532" customWidth="1"/>
    <col min="6917" max="6917" width="10.42578125" style="532" customWidth="1"/>
    <col min="6918" max="6918" width="10.140625" style="532" customWidth="1"/>
    <col min="6919" max="6919" width="9.28515625" style="532" customWidth="1"/>
    <col min="6920" max="6921" width="9.5703125" style="532" customWidth="1"/>
    <col min="6922" max="6922" width="6.42578125" style="532" customWidth="1"/>
    <col min="6923" max="7168" width="9.140625" style="532"/>
    <col min="7169" max="7169" width="6.28515625" style="532" customWidth="1"/>
    <col min="7170" max="7170" width="81.85546875" style="532" customWidth="1"/>
    <col min="7171" max="7171" width="8.42578125" style="532" customWidth="1"/>
    <col min="7172" max="7172" width="10.7109375" style="532" customWidth="1"/>
    <col min="7173" max="7173" width="10.42578125" style="532" customWidth="1"/>
    <col min="7174" max="7174" width="10.140625" style="532" customWidth="1"/>
    <col min="7175" max="7175" width="9.28515625" style="532" customWidth="1"/>
    <col min="7176" max="7177" width="9.5703125" style="532" customWidth="1"/>
    <col min="7178" max="7178" width="6.42578125" style="532" customWidth="1"/>
    <col min="7179" max="7424" width="9.140625" style="532"/>
    <col min="7425" max="7425" width="6.28515625" style="532" customWidth="1"/>
    <col min="7426" max="7426" width="81.85546875" style="532" customWidth="1"/>
    <col min="7427" max="7427" width="8.42578125" style="532" customWidth="1"/>
    <col min="7428" max="7428" width="10.7109375" style="532" customWidth="1"/>
    <col min="7429" max="7429" width="10.42578125" style="532" customWidth="1"/>
    <col min="7430" max="7430" width="10.140625" style="532" customWidth="1"/>
    <col min="7431" max="7431" width="9.28515625" style="532" customWidth="1"/>
    <col min="7432" max="7433" width="9.5703125" style="532" customWidth="1"/>
    <col min="7434" max="7434" width="6.42578125" style="532" customWidth="1"/>
    <col min="7435" max="7680" width="9.140625" style="532"/>
    <col min="7681" max="7681" width="6.28515625" style="532" customWidth="1"/>
    <col min="7682" max="7682" width="81.85546875" style="532" customWidth="1"/>
    <col min="7683" max="7683" width="8.42578125" style="532" customWidth="1"/>
    <col min="7684" max="7684" width="10.7109375" style="532" customWidth="1"/>
    <col min="7685" max="7685" width="10.42578125" style="532" customWidth="1"/>
    <col min="7686" max="7686" width="10.140625" style="532" customWidth="1"/>
    <col min="7687" max="7687" width="9.28515625" style="532" customWidth="1"/>
    <col min="7688" max="7689" width="9.5703125" style="532" customWidth="1"/>
    <col min="7690" max="7690" width="6.42578125" style="532" customWidth="1"/>
    <col min="7691" max="7936" width="9.140625" style="532"/>
    <col min="7937" max="7937" width="6.28515625" style="532" customWidth="1"/>
    <col min="7938" max="7938" width="81.85546875" style="532" customWidth="1"/>
    <col min="7939" max="7939" width="8.42578125" style="532" customWidth="1"/>
    <col min="7940" max="7940" width="10.7109375" style="532" customWidth="1"/>
    <col min="7941" max="7941" width="10.42578125" style="532" customWidth="1"/>
    <col min="7942" max="7942" width="10.140625" style="532" customWidth="1"/>
    <col min="7943" max="7943" width="9.28515625" style="532" customWidth="1"/>
    <col min="7944" max="7945" width="9.5703125" style="532" customWidth="1"/>
    <col min="7946" max="7946" width="6.42578125" style="532" customWidth="1"/>
    <col min="7947" max="8192" width="9.140625" style="532"/>
    <col min="8193" max="8193" width="6.28515625" style="532" customWidth="1"/>
    <col min="8194" max="8194" width="81.85546875" style="532" customWidth="1"/>
    <col min="8195" max="8195" width="8.42578125" style="532" customWidth="1"/>
    <col min="8196" max="8196" width="10.7109375" style="532" customWidth="1"/>
    <col min="8197" max="8197" width="10.42578125" style="532" customWidth="1"/>
    <col min="8198" max="8198" width="10.140625" style="532" customWidth="1"/>
    <col min="8199" max="8199" width="9.28515625" style="532" customWidth="1"/>
    <col min="8200" max="8201" width="9.5703125" style="532" customWidth="1"/>
    <col min="8202" max="8202" width="6.42578125" style="532" customWidth="1"/>
    <col min="8203" max="8448" width="9.140625" style="532"/>
    <col min="8449" max="8449" width="6.28515625" style="532" customWidth="1"/>
    <col min="8450" max="8450" width="81.85546875" style="532" customWidth="1"/>
    <col min="8451" max="8451" width="8.42578125" style="532" customWidth="1"/>
    <col min="8452" max="8452" width="10.7109375" style="532" customWidth="1"/>
    <col min="8453" max="8453" width="10.42578125" style="532" customWidth="1"/>
    <col min="8454" max="8454" width="10.140625" style="532" customWidth="1"/>
    <col min="8455" max="8455" width="9.28515625" style="532" customWidth="1"/>
    <col min="8456" max="8457" width="9.5703125" style="532" customWidth="1"/>
    <col min="8458" max="8458" width="6.42578125" style="532" customWidth="1"/>
    <col min="8459" max="8704" width="9.140625" style="532"/>
    <col min="8705" max="8705" width="6.28515625" style="532" customWidth="1"/>
    <col min="8706" max="8706" width="81.85546875" style="532" customWidth="1"/>
    <col min="8707" max="8707" width="8.42578125" style="532" customWidth="1"/>
    <col min="8708" max="8708" width="10.7109375" style="532" customWidth="1"/>
    <col min="8709" max="8709" width="10.42578125" style="532" customWidth="1"/>
    <col min="8710" max="8710" width="10.140625" style="532" customWidth="1"/>
    <col min="8711" max="8711" width="9.28515625" style="532" customWidth="1"/>
    <col min="8712" max="8713" width="9.5703125" style="532" customWidth="1"/>
    <col min="8714" max="8714" width="6.42578125" style="532" customWidth="1"/>
    <col min="8715" max="8960" width="9.140625" style="532"/>
    <col min="8961" max="8961" width="6.28515625" style="532" customWidth="1"/>
    <col min="8962" max="8962" width="81.85546875" style="532" customWidth="1"/>
    <col min="8963" max="8963" width="8.42578125" style="532" customWidth="1"/>
    <col min="8964" max="8964" width="10.7109375" style="532" customWidth="1"/>
    <col min="8965" max="8965" width="10.42578125" style="532" customWidth="1"/>
    <col min="8966" max="8966" width="10.140625" style="532" customWidth="1"/>
    <col min="8967" max="8967" width="9.28515625" style="532" customWidth="1"/>
    <col min="8968" max="8969" width="9.5703125" style="532" customWidth="1"/>
    <col min="8970" max="8970" width="6.42578125" style="532" customWidth="1"/>
    <col min="8971" max="9216" width="9.140625" style="532"/>
    <col min="9217" max="9217" width="6.28515625" style="532" customWidth="1"/>
    <col min="9218" max="9218" width="81.85546875" style="532" customWidth="1"/>
    <col min="9219" max="9219" width="8.42578125" style="532" customWidth="1"/>
    <col min="9220" max="9220" width="10.7109375" style="532" customWidth="1"/>
    <col min="9221" max="9221" width="10.42578125" style="532" customWidth="1"/>
    <col min="9222" max="9222" width="10.140625" style="532" customWidth="1"/>
    <col min="9223" max="9223" width="9.28515625" style="532" customWidth="1"/>
    <col min="9224" max="9225" width="9.5703125" style="532" customWidth="1"/>
    <col min="9226" max="9226" width="6.42578125" style="532" customWidth="1"/>
    <col min="9227" max="9472" width="9.140625" style="532"/>
    <col min="9473" max="9473" width="6.28515625" style="532" customWidth="1"/>
    <col min="9474" max="9474" width="81.85546875" style="532" customWidth="1"/>
    <col min="9475" max="9475" width="8.42578125" style="532" customWidth="1"/>
    <col min="9476" max="9476" width="10.7109375" style="532" customWidth="1"/>
    <col min="9477" max="9477" width="10.42578125" style="532" customWidth="1"/>
    <col min="9478" max="9478" width="10.140625" style="532" customWidth="1"/>
    <col min="9479" max="9479" width="9.28515625" style="532" customWidth="1"/>
    <col min="9480" max="9481" width="9.5703125" style="532" customWidth="1"/>
    <col min="9482" max="9482" width="6.42578125" style="532" customWidth="1"/>
    <col min="9483" max="9728" width="9.140625" style="532"/>
    <col min="9729" max="9729" width="6.28515625" style="532" customWidth="1"/>
    <col min="9730" max="9730" width="81.85546875" style="532" customWidth="1"/>
    <col min="9731" max="9731" width="8.42578125" style="532" customWidth="1"/>
    <col min="9732" max="9732" width="10.7109375" style="532" customWidth="1"/>
    <col min="9733" max="9733" width="10.42578125" style="532" customWidth="1"/>
    <col min="9734" max="9734" width="10.140625" style="532" customWidth="1"/>
    <col min="9735" max="9735" width="9.28515625" style="532" customWidth="1"/>
    <col min="9736" max="9737" width="9.5703125" style="532" customWidth="1"/>
    <col min="9738" max="9738" width="6.42578125" style="532" customWidth="1"/>
    <col min="9739" max="9984" width="9.140625" style="532"/>
    <col min="9985" max="9985" width="6.28515625" style="532" customWidth="1"/>
    <col min="9986" max="9986" width="81.85546875" style="532" customWidth="1"/>
    <col min="9987" max="9987" width="8.42578125" style="532" customWidth="1"/>
    <col min="9988" max="9988" width="10.7109375" style="532" customWidth="1"/>
    <col min="9989" max="9989" width="10.42578125" style="532" customWidth="1"/>
    <col min="9990" max="9990" width="10.140625" style="532" customWidth="1"/>
    <col min="9991" max="9991" width="9.28515625" style="532" customWidth="1"/>
    <col min="9992" max="9993" width="9.5703125" style="532" customWidth="1"/>
    <col min="9994" max="9994" width="6.42578125" style="532" customWidth="1"/>
    <col min="9995" max="10240" width="9.140625" style="532"/>
    <col min="10241" max="10241" width="6.28515625" style="532" customWidth="1"/>
    <col min="10242" max="10242" width="81.85546875" style="532" customWidth="1"/>
    <col min="10243" max="10243" width="8.42578125" style="532" customWidth="1"/>
    <col min="10244" max="10244" width="10.7109375" style="532" customWidth="1"/>
    <col min="10245" max="10245" width="10.42578125" style="532" customWidth="1"/>
    <col min="10246" max="10246" width="10.140625" style="532" customWidth="1"/>
    <col min="10247" max="10247" width="9.28515625" style="532" customWidth="1"/>
    <col min="10248" max="10249" width="9.5703125" style="532" customWidth="1"/>
    <col min="10250" max="10250" width="6.42578125" style="532" customWidth="1"/>
    <col min="10251" max="10496" width="9.140625" style="532"/>
    <col min="10497" max="10497" width="6.28515625" style="532" customWidth="1"/>
    <col min="10498" max="10498" width="81.85546875" style="532" customWidth="1"/>
    <col min="10499" max="10499" width="8.42578125" style="532" customWidth="1"/>
    <col min="10500" max="10500" width="10.7109375" style="532" customWidth="1"/>
    <col min="10501" max="10501" width="10.42578125" style="532" customWidth="1"/>
    <col min="10502" max="10502" width="10.140625" style="532" customWidth="1"/>
    <col min="10503" max="10503" width="9.28515625" style="532" customWidth="1"/>
    <col min="10504" max="10505" width="9.5703125" style="532" customWidth="1"/>
    <col min="10506" max="10506" width="6.42578125" style="532" customWidth="1"/>
    <col min="10507" max="10752" width="9.140625" style="532"/>
    <col min="10753" max="10753" width="6.28515625" style="532" customWidth="1"/>
    <col min="10754" max="10754" width="81.85546875" style="532" customWidth="1"/>
    <col min="10755" max="10755" width="8.42578125" style="532" customWidth="1"/>
    <col min="10756" max="10756" width="10.7109375" style="532" customWidth="1"/>
    <col min="10757" max="10757" width="10.42578125" style="532" customWidth="1"/>
    <col min="10758" max="10758" width="10.140625" style="532" customWidth="1"/>
    <col min="10759" max="10759" width="9.28515625" style="532" customWidth="1"/>
    <col min="10760" max="10761" width="9.5703125" style="532" customWidth="1"/>
    <col min="10762" max="10762" width="6.42578125" style="532" customWidth="1"/>
    <col min="10763" max="11008" width="9.140625" style="532"/>
    <col min="11009" max="11009" width="6.28515625" style="532" customWidth="1"/>
    <col min="11010" max="11010" width="81.85546875" style="532" customWidth="1"/>
    <col min="11011" max="11011" width="8.42578125" style="532" customWidth="1"/>
    <col min="11012" max="11012" width="10.7109375" style="532" customWidth="1"/>
    <col min="11013" max="11013" width="10.42578125" style="532" customWidth="1"/>
    <col min="11014" max="11014" width="10.140625" style="532" customWidth="1"/>
    <col min="11015" max="11015" width="9.28515625" style="532" customWidth="1"/>
    <col min="11016" max="11017" width="9.5703125" style="532" customWidth="1"/>
    <col min="11018" max="11018" width="6.42578125" style="532" customWidth="1"/>
    <col min="11019" max="11264" width="9.140625" style="532"/>
    <col min="11265" max="11265" width="6.28515625" style="532" customWidth="1"/>
    <col min="11266" max="11266" width="81.85546875" style="532" customWidth="1"/>
    <col min="11267" max="11267" width="8.42578125" style="532" customWidth="1"/>
    <col min="11268" max="11268" width="10.7109375" style="532" customWidth="1"/>
    <col min="11269" max="11269" width="10.42578125" style="532" customWidth="1"/>
    <col min="11270" max="11270" width="10.140625" style="532" customWidth="1"/>
    <col min="11271" max="11271" width="9.28515625" style="532" customWidth="1"/>
    <col min="11272" max="11273" width="9.5703125" style="532" customWidth="1"/>
    <col min="11274" max="11274" width="6.42578125" style="532" customWidth="1"/>
    <col min="11275" max="11520" width="9.140625" style="532"/>
    <col min="11521" max="11521" width="6.28515625" style="532" customWidth="1"/>
    <col min="11522" max="11522" width="81.85546875" style="532" customWidth="1"/>
    <col min="11523" max="11523" width="8.42578125" style="532" customWidth="1"/>
    <col min="11524" max="11524" width="10.7109375" style="532" customWidth="1"/>
    <col min="11525" max="11525" width="10.42578125" style="532" customWidth="1"/>
    <col min="11526" max="11526" width="10.140625" style="532" customWidth="1"/>
    <col min="11527" max="11527" width="9.28515625" style="532" customWidth="1"/>
    <col min="11528" max="11529" width="9.5703125" style="532" customWidth="1"/>
    <col min="11530" max="11530" width="6.42578125" style="532" customWidth="1"/>
    <col min="11531" max="11776" width="9.140625" style="532"/>
    <col min="11777" max="11777" width="6.28515625" style="532" customWidth="1"/>
    <col min="11778" max="11778" width="81.85546875" style="532" customWidth="1"/>
    <col min="11779" max="11779" width="8.42578125" style="532" customWidth="1"/>
    <col min="11780" max="11780" width="10.7109375" style="532" customWidth="1"/>
    <col min="11781" max="11781" width="10.42578125" style="532" customWidth="1"/>
    <col min="11782" max="11782" width="10.140625" style="532" customWidth="1"/>
    <col min="11783" max="11783" width="9.28515625" style="532" customWidth="1"/>
    <col min="11784" max="11785" width="9.5703125" style="532" customWidth="1"/>
    <col min="11786" max="11786" width="6.42578125" style="532" customWidth="1"/>
    <col min="11787" max="12032" width="9.140625" style="532"/>
    <col min="12033" max="12033" width="6.28515625" style="532" customWidth="1"/>
    <col min="12034" max="12034" width="81.85546875" style="532" customWidth="1"/>
    <col min="12035" max="12035" width="8.42578125" style="532" customWidth="1"/>
    <col min="12036" max="12036" width="10.7109375" style="532" customWidth="1"/>
    <col min="12037" max="12037" width="10.42578125" style="532" customWidth="1"/>
    <col min="12038" max="12038" width="10.140625" style="532" customWidth="1"/>
    <col min="12039" max="12039" width="9.28515625" style="532" customWidth="1"/>
    <col min="12040" max="12041" width="9.5703125" style="532" customWidth="1"/>
    <col min="12042" max="12042" width="6.42578125" style="532" customWidth="1"/>
    <col min="12043" max="12288" width="9.140625" style="532"/>
    <col min="12289" max="12289" width="6.28515625" style="532" customWidth="1"/>
    <col min="12290" max="12290" width="81.85546875" style="532" customWidth="1"/>
    <col min="12291" max="12291" width="8.42578125" style="532" customWidth="1"/>
    <col min="12292" max="12292" width="10.7109375" style="532" customWidth="1"/>
    <col min="12293" max="12293" width="10.42578125" style="532" customWidth="1"/>
    <col min="12294" max="12294" width="10.140625" style="532" customWidth="1"/>
    <col min="12295" max="12295" width="9.28515625" style="532" customWidth="1"/>
    <col min="12296" max="12297" width="9.5703125" style="532" customWidth="1"/>
    <col min="12298" max="12298" width="6.42578125" style="532" customWidth="1"/>
    <col min="12299" max="12544" width="9.140625" style="532"/>
    <col min="12545" max="12545" width="6.28515625" style="532" customWidth="1"/>
    <col min="12546" max="12546" width="81.85546875" style="532" customWidth="1"/>
    <col min="12547" max="12547" width="8.42578125" style="532" customWidth="1"/>
    <col min="12548" max="12548" width="10.7109375" style="532" customWidth="1"/>
    <col min="12549" max="12549" width="10.42578125" style="532" customWidth="1"/>
    <col min="12550" max="12550" width="10.140625" style="532" customWidth="1"/>
    <col min="12551" max="12551" width="9.28515625" style="532" customWidth="1"/>
    <col min="12552" max="12553" width="9.5703125" style="532" customWidth="1"/>
    <col min="12554" max="12554" width="6.42578125" style="532" customWidth="1"/>
    <col min="12555" max="12800" width="9.140625" style="532"/>
    <col min="12801" max="12801" width="6.28515625" style="532" customWidth="1"/>
    <col min="12802" max="12802" width="81.85546875" style="532" customWidth="1"/>
    <col min="12803" max="12803" width="8.42578125" style="532" customWidth="1"/>
    <col min="12804" max="12804" width="10.7109375" style="532" customWidth="1"/>
    <col min="12805" max="12805" width="10.42578125" style="532" customWidth="1"/>
    <col min="12806" max="12806" width="10.140625" style="532" customWidth="1"/>
    <col min="12807" max="12807" width="9.28515625" style="532" customWidth="1"/>
    <col min="12808" max="12809" width="9.5703125" style="532" customWidth="1"/>
    <col min="12810" max="12810" width="6.42578125" style="532" customWidth="1"/>
    <col min="12811" max="13056" width="9.140625" style="532"/>
    <col min="13057" max="13057" width="6.28515625" style="532" customWidth="1"/>
    <col min="13058" max="13058" width="81.85546875" style="532" customWidth="1"/>
    <col min="13059" max="13059" width="8.42578125" style="532" customWidth="1"/>
    <col min="13060" max="13060" width="10.7109375" style="532" customWidth="1"/>
    <col min="13061" max="13061" width="10.42578125" style="532" customWidth="1"/>
    <col min="13062" max="13062" width="10.140625" style="532" customWidth="1"/>
    <col min="13063" max="13063" width="9.28515625" style="532" customWidth="1"/>
    <col min="13064" max="13065" width="9.5703125" style="532" customWidth="1"/>
    <col min="13066" max="13066" width="6.42578125" style="532" customWidth="1"/>
    <col min="13067" max="13312" width="9.140625" style="532"/>
    <col min="13313" max="13313" width="6.28515625" style="532" customWidth="1"/>
    <col min="13314" max="13314" width="81.85546875" style="532" customWidth="1"/>
    <col min="13315" max="13315" width="8.42578125" style="532" customWidth="1"/>
    <col min="13316" max="13316" width="10.7109375" style="532" customWidth="1"/>
    <col min="13317" max="13317" width="10.42578125" style="532" customWidth="1"/>
    <col min="13318" max="13318" width="10.140625" style="532" customWidth="1"/>
    <col min="13319" max="13319" width="9.28515625" style="532" customWidth="1"/>
    <col min="13320" max="13321" width="9.5703125" style="532" customWidth="1"/>
    <col min="13322" max="13322" width="6.42578125" style="532" customWidth="1"/>
    <col min="13323" max="13568" width="9.140625" style="532"/>
    <col min="13569" max="13569" width="6.28515625" style="532" customWidth="1"/>
    <col min="13570" max="13570" width="81.85546875" style="532" customWidth="1"/>
    <col min="13571" max="13571" width="8.42578125" style="532" customWidth="1"/>
    <col min="13572" max="13572" width="10.7109375" style="532" customWidth="1"/>
    <col min="13573" max="13573" width="10.42578125" style="532" customWidth="1"/>
    <col min="13574" max="13574" width="10.140625" style="532" customWidth="1"/>
    <col min="13575" max="13575" width="9.28515625" style="532" customWidth="1"/>
    <col min="13576" max="13577" width="9.5703125" style="532" customWidth="1"/>
    <col min="13578" max="13578" width="6.42578125" style="532" customWidth="1"/>
    <col min="13579" max="13824" width="9.140625" style="532"/>
    <col min="13825" max="13825" width="6.28515625" style="532" customWidth="1"/>
    <col min="13826" max="13826" width="81.85546875" style="532" customWidth="1"/>
    <col min="13827" max="13827" width="8.42578125" style="532" customWidth="1"/>
    <col min="13828" max="13828" width="10.7109375" style="532" customWidth="1"/>
    <col min="13829" max="13829" width="10.42578125" style="532" customWidth="1"/>
    <col min="13830" max="13830" width="10.140625" style="532" customWidth="1"/>
    <col min="13831" max="13831" width="9.28515625" style="532" customWidth="1"/>
    <col min="13832" max="13833" width="9.5703125" style="532" customWidth="1"/>
    <col min="13834" max="13834" width="6.42578125" style="532" customWidth="1"/>
    <col min="13835" max="14080" width="9.140625" style="532"/>
    <col min="14081" max="14081" width="6.28515625" style="532" customWidth="1"/>
    <col min="14082" max="14082" width="81.85546875" style="532" customWidth="1"/>
    <col min="14083" max="14083" width="8.42578125" style="532" customWidth="1"/>
    <col min="14084" max="14084" width="10.7109375" style="532" customWidth="1"/>
    <col min="14085" max="14085" width="10.42578125" style="532" customWidth="1"/>
    <col min="14086" max="14086" width="10.140625" style="532" customWidth="1"/>
    <col min="14087" max="14087" width="9.28515625" style="532" customWidth="1"/>
    <col min="14088" max="14089" width="9.5703125" style="532" customWidth="1"/>
    <col min="14090" max="14090" width="6.42578125" style="532" customWidth="1"/>
    <col min="14091" max="14336" width="9.140625" style="532"/>
    <col min="14337" max="14337" width="6.28515625" style="532" customWidth="1"/>
    <col min="14338" max="14338" width="81.85546875" style="532" customWidth="1"/>
    <col min="14339" max="14339" width="8.42578125" style="532" customWidth="1"/>
    <col min="14340" max="14340" width="10.7109375" style="532" customWidth="1"/>
    <col min="14341" max="14341" width="10.42578125" style="532" customWidth="1"/>
    <col min="14342" max="14342" width="10.140625" style="532" customWidth="1"/>
    <col min="14343" max="14343" width="9.28515625" style="532" customWidth="1"/>
    <col min="14344" max="14345" width="9.5703125" style="532" customWidth="1"/>
    <col min="14346" max="14346" width="6.42578125" style="532" customWidth="1"/>
    <col min="14347" max="14592" width="9.140625" style="532"/>
    <col min="14593" max="14593" width="6.28515625" style="532" customWidth="1"/>
    <col min="14594" max="14594" width="81.85546875" style="532" customWidth="1"/>
    <col min="14595" max="14595" width="8.42578125" style="532" customWidth="1"/>
    <col min="14596" max="14596" width="10.7109375" style="532" customWidth="1"/>
    <col min="14597" max="14597" width="10.42578125" style="532" customWidth="1"/>
    <col min="14598" max="14598" width="10.140625" style="532" customWidth="1"/>
    <col min="14599" max="14599" width="9.28515625" style="532" customWidth="1"/>
    <col min="14600" max="14601" width="9.5703125" style="532" customWidth="1"/>
    <col min="14602" max="14602" width="6.42578125" style="532" customWidth="1"/>
    <col min="14603" max="14848" width="9.140625" style="532"/>
    <col min="14849" max="14849" width="6.28515625" style="532" customWidth="1"/>
    <col min="14850" max="14850" width="81.85546875" style="532" customWidth="1"/>
    <col min="14851" max="14851" width="8.42578125" style="532" customWidth="1"/>
    <col min="14852" max="14852" width="10.7109375" style="532" customWidth="1"/>
    <col min="14853" max="14853" width="10.42578125" style="532" customWidth="1"/>
    <col min="14854" max="14854" width="10.140625" style="532" customWidth="1"/>
    <col min="14855" max="14855" width="9.28515625" style="532" customWidth="1"/>
    <col min="14856" max="14857" width="9.5703125" style="532" customWidth="1"/>
    <col min="14858" max="14858" width="6.42578125" style="532" customWidth="1"/>
    <col min="14859" max="15104" width="9.140625" style="532"/>
    <col min="15105" max="15105" width="6.28515625" style="532" customWidth="1"/>
    <col min="15106" max="15106" width="81.85546875" style="532" customWidth="1"/>
    <col min="15107" max="15107" width="8.42578125" style="532" customWidth="1"/>
    <col min="15108" max="15108" width="10.7109375" style="532" customWidth="1"/>
    <col min="15109" max="15109" width="10.42578125" style="532" customWidth="1"/>
    <col min="15110" max="15110" width="10.140625" style="532" customWidth="1"/>
    <col min="15111" max="15111" width="9.28515625" style="532" customWidth="1"/>
    <col min="15112" max="15113" width="9.5703125" style="532" customWidth="1"/>
    <col min="15114" max="15114" width="6.42578125" style="532" customWidth="1"/>
    <col min="15115" max="15360" width="9.140625" style="532"/>
    <col min="15361" max="15361" width="6.28515625" style="532" customWidth="1"/>
    <col min="15362" max="15362" width="81.85546875" style="532" customWidth="1"/>
    <col min="15363" max="15363" width="8.42578125" style="532" customWidth="1"/>
    <col min="15364" max="15364" width="10.7109375" style="532" customWidth="1"/>
    <col min="15365" max="15365" width="10.42578125" style="532" customWidth="1"/>
    <col min="15366" max="15366" width="10.140625" style="532" customWidth="1"/>
    <col min="15367" max="15367" width="9.28515625" style="532" customWidth="1"/>
    <col min="15368" max="15369" width="9.5703125" style="532" customWidth="1"/>
    <col min="15370" max="15370" width="6.42578125" style="532" customWidth="1"/>
    <col min="15371" max="15616" width="9.140625" style="532"/>
    <col min="15617" max="15617" width="6.28515625" style="532" customWidth="1"/>
    <col min="15618" max="15618" width="81.85546875" style="532" customWidth="1"/>
    <col min="15619" max="15619" width="8.42578125" style="532" customWidth="1"/>
    <col min="15620" max="15620" width="10.7109375" style="532" customWidth="1"/>
    <col min="15621" max="15621" width="10.42578125" style="532" customWidth="1"/>
    <col min="15622" max="15622" width="10.140625" style="532" customWidth="1"/>
    <col min="15623" max="15623" width="9.28515625" style="532" customWidth="1"/>
    <col min="15624" max="15625" width="9.5703125" style="532" customWidth="1"/>
    <col min="15626" max="15626" width="6.42578125" style="532" customWidth="1"/>
    <col min="15627" max="15872" width="9.140625" style="532"/>
    <col min="15873" max="15873" width="6.28515625" style="532" customWidth="1"/>
    <col min="15874" max="15874" width="81.85546875" style="532" customWidth="1"/>
    <col min="15875" max="15875" width="8.42578125" style="532" customWidth="1"/>
    <col min="15876" max="15876" width="10.7109375" style="532" customWidth="1"/>
    <col min="15877" max="15877" width="10.42578125" style="532" customWidth="1"/>
    <col min="15878" max="15878" width="10.140625" style="532" customWidth="1"/>
    <col min="15879" max="15879" width="9.28515625" style="532" customWidth="1"/>
    <col min="15880" max="15881" width="9.5703125" style="532" customWidth="1"/>
    <col min="15882" max="15882" width="6.42578125" style="532" customWidth="1"/>
    <col min="15883" max="16128" width="9.140625" style="532"/>
    <col min="16129" max="16129" width="6.28515625" style="532" customWidth="1"/>
    <col min="16130" max="16130" width="81.85546875" style="532" customWidth="1"/>
    <col min="16131" max="16131" width="8.42578125" style="532" customWidth="1"/>
    <col min="16132" max="16132" width="10.7109375" style="532" customWidth="1"/>
    <col min="16133" max="16133" width="10.42578125" style="532" customWidth="1"/>
    <col min="16134" max="16134" width="10.140625" style="532" customWidth="1"/>
    <col min="16135" max="16135" width="9.28515625" style="532" customWidth="1"/>
    <col min="16136" max="16137" width="9.5703125" style="532" customWidth="1"/>
    <col min="16138" max="16138" width="6.42578125" style="532" customWidth="1"/>
    <col min="16139" max="16384" width="9.140625" style="532"/>
  </cols>
  <sheetData>
    <row r="1" spans="1:10" ht="15.75" x14ac:dyDescent="0.25">
      <c r="B1" s="588" t="s">
        <v>0</v>
      </c>
      <c r="C1" s="100" t="s">
        <v>836</v>
      </c>
    </row>
    <row r="2" spans="1:10" ht="18.75" x14ac:dyDescent="0.3">
      <c r="B2" s="587" t="s">
        <v>706</v>
      </c>
      <c r="C2" s="585" t="s">
        <v>475</v>
      </c>
      <c r="D2" s="584"/>
      <c r="E2" s="584"/>
      <c r="F2" s="584"/>
      <c r="G2" s="584"/>
      <c r="H2" s="584"/>
      <c r="I2" s="584"/>
    </row>
    <row r="3" spans="1:10" ht="18.75" x14ac:dyDescent="0.3">
      <c r="B3" s="583" t="s">
        <v>117</v>
      </c>
      <c r="C3" s="581" t="s">
        <v>284</v>
      </c>
    </row>
    <row r="4" spans="1:10" ht="18.75" x14ac:dyDescent="0.3">
      <c r="B4" s="582" t="s">
        <v>703</v>
      </c>
      <c r="C4" s="581"/>
    </row>
    <row r="5" spans="1:10" x14ac:dyDescent="0.25">
      <c r="D5" s="532" t="s">
        <v>835</v>
      </c>
      <c r="E5" s="532" t="s">
        <v>209</v>
      </c>
      <c r="F5" s="532" t="s">
        <v>48</v>
      </c>
      <c r="G5" s="532" t="s">
        <v>49</v>
      </c>
      <c r="H5" s="532" t="s">
        <v>51</v>
      </c>
      <c r="I5" s="532" t="s">
        <v>834</v>
      </c>
    </row>
    <row r="6" spans="1:10" ht="28.5" customHeight="1" x14ac:dyDescent="0.25">
      <c r="A6" s="579" t="s">
        <v>1</v>
      </c>
      <c r="B6" s="578" t="s">
        <v>2</v>
      </c>
      <c r="C6" s="577" t="s">
        <v>704</v>
      </c>
      <c r="D6" s="576" t="s">
        <v>703</v>
      </c>
      <c r="E6" s="576" t="s">
        <v>703</v>
      </c>
      <c r="F6" s="576" t="s">
        <v>703</v>
      </c>
      <c r="G6" s="576" t="s">
        <v>703</v>
      </c>
      <c r="H6" s="576" t="s">
        <v>703</v>
      </c>
      <c r="I6" s="576" t="s">
        <v>703</v>
      </c>
    </row>
    <row r="7" spans="1:10" x14ac:dyDescent="0.25">
      <c r="A7" s="575" t="s">
        <v>490</v>
      </c>
      <c r="B7" s="574" t="s">
        <v>488</v>
      </c>
      <c r="C7" s="574" t="s">
        <v>486</v>
      </c>
      <c r="D7" s="573" t="s">
        <v>484</v>
      </c>
      <c r="E7" s="573" t="s">
        <v>483</v>
      </c>
      <c r="F7" s="573" t="s">
        <v>482</v>
      </c>
      <c r="G7" s="573" t="s">
        <v>481</v>
      </c>
      <c r="H7" s="573" t="s">
        <v>480</v>
      </c>
      <c r="I7" s="573" t="s">
        <v>479</v>
      </c>
    </row>
    <row r="8" spans="1:10" ht="15" customHeight="1" x14ac:dyDescent="0.25">
      <c r="A8" s="615">
        <v>1</v>
      </c>
      <c r="B8" s="617" t="s">
        <v>833</v>
      </c>
      <c r="C8" s="609" t="s">
        <v>832</v>
      </c>
      <c r="D8" s="591">
        <f t="shared" ref="D8:D28" si="0">SUM(E8:I8)</f>
        <v>308005</v>
      </c>
      <c r="E8" s="591">
        <v>27166</v>
      </c>
      <c r="F8" s="591">
        <v>89425</v>
      </c>
      <c r="G8" s="591">
        <v>113442</v>
      </c>
      <c r="H8" s="591">
        <v>62653</v>
      </c>
      <c r="I8" s="591">
        <v>15319</v>
      </c>
      <c r="J8" s="536"/>
    </row>
    <row r="9" spans="1:10" ht="15" customHeight="1" x14ac:dyDescent="0.25">
      <c r="A9" s="615">
        <v>2</v>
      </c>
      <c r="B9" s="553" t="s">
        <v>831</v>
      </c>
      <c r="C9" s="609" t="s">
        <v>830</v>
      </c>
      <c r="D9" s="591">
        <f t="shared" si="0"/>
        <v>75278</v>
      </c>
      <c r="E9" s="591">
        <v>7515</v>
      </c>
      <c r="F9" s="591">
        <v>24844</v>
      </c>
      <c r="G9" s="591">
        <v>21543</v>
      </c>
      <c r="H9" s="591">
        <v>17080</v>
      </c>
      <c r="I9" s="591">
        <v>4296</v>
      </c>
      <c r="J9" s="536"/>
    </row>
    <row r="10" spans="1:10" ht="15" customHeight="1" x14ac:dyDescent="0.25">
      <c r="A10" s="615">
        <v>3</v>
      </c>
      <c r="B10" s="553" t="s">
        <v>167</v>
      </c>
      <c r="C10" s="609" t="s">
        <v>829</v>
      </c>
      <c r="D10" s="591">
        <f t="shared" si="0"/>
        <v>194666</v>
      </c>
      <c r="E10" s="591">
        <v>47184</v>
      </c>
      <c r="F10" s="591">
        <v>19517</v>
      </c>
      <c r="G10" s="591">
        <v>67264</v>
      </c>
      <c r="H10" s="591">
        <v>36693</v>
      </c>
      <c r="I10" s="591">
        <v>24008</v>
      </c>
      <c r="J10" s="536"/>
    </row>
    <row r="11" spans="1:10" ht="15" customHeight="1" x14ac:dyDescent="0.25">
      <c r="A11" s="615">
        <v>4</v>
      </c>
      <c r="B11" s="549" t="s">
        <v>828</v>
      </c>
      <c r="C11" s="608" t="s">
        <v>827</v>
      </c>
      <c r="D11" s="591">
        <f t="shared" si="0"/>
        <v>0</v>
      </c>
      <c r="E11" s="607"/>
      <c r="F11" s="607"/>
      <c r="G11" s="607"/>
      <c r="H11" s="607"/>
      <c r="I11" s="607"/>
      <c r="J11" s="536"/>
    </row>
    <row r="12" spans="1:10" ht="15" customHeight="1" x14ac:dyDescent="0.25">
      <c r="A12" s="615">
        <v>5</v>
      </c>
      <c r="B12" s="549" t="s">
        <v>826</v>
      </c>
      <c r="C12" s="608" t="s">
        <v>825</v>
      </c>
      <c r="D12" s="591">
        <f t="shared" si="0"/>
        <v>6554</v>
      </c>
      <c r="E12" s="607">
        <v>6554</v>
      </c>
      <c r="F12" s="607"/>
      <c r="G12" s="607"/>
      <c r="H12" s="607"/>
      <c r="I12" s="607"/>
      <c r="J12" s="536"/>
    </row>
    <row r="13" spans="1:10" ht="15" customHeight="1" x14ac:dyDescent="0.25">
      <c r="A13" s="615">
        <v>6</v>
      </c>
      <c r="B13" s="616" t="s">
        <v>824</v>
      </c>
      <c r="C13" s="608" t="s">
        <v>823</v>
      </c>
      <c r="D13" s="591">
        <f t="shared" si="0"/>
        <v>0</v>
      </c>
      <c r="E13" s="607"/>
      <c r="F13" s="607"/>
      <c r="G13" s="607"/>
      <c r="H13" s="607"/>
      <c r="I13" s="607"/>
      <c r="J13" s="536"/>
    </row>
    <row r="14" spans="1:10" ht="15" customHeight="1" x14ac:dyDescent="0.25">
      <c r="A14" s="615">
        <v>7</v>
      </c>
      <c r="B14" s="616" t="s">
        <v>822</v>
      </c>
      <c r="C14" s="608" t="s">
        <v>821</v>
      </c>
      <c r="D14" s="591">
        <f t="shared" si="0"/>
        <v>52</v>
      </c>
      <c r="E14" s="607">
        <v>52</v>
      </c>
      <c r="F14" s="607"/>
      <c r="G14" s="607"/>
      <c r="H14" s="607"/>
      <c r="I14" s="607"/>
      <c r="J14" s="536"/>
    </row>
    <row r="15" spans="1:10" ht="15" customHeight="1" x14ac:dyDescent="0.25">
      <c r="A15" s="615">
        <v>8</v>
      </c>
      <c r="B15" s="616" t="s">
        <v>820</v>
      </c>
      <c r="C15" s="608" t="s">
        <v>819</v>
      </c>
      <c r="D15" s="591">
        <f t="shared" si="0"/>
        <v>12973</v>
      </c>
      <c r="E15" s="607">
        <v>12973</v>
      </c>
      <c r="F15" s="607"/>
      <c r="G15" s="607"/>
      <c r="H15" s="607"/>
      <c r="I15" s="607"/>
      <c r="J15" s="536"/>
    </row>
    <row r="16" spans="1:10" ht="15" customHeight="1" x14ac:dyDescent="0.25">
      <c r="A16" s="615">
        <v>9</v>
      </c>
      <c r="B16" s="549" t="s">
        <v>818</v>
      </c>
      <c r="C16" s="608" t="s">
        <v>817</v>
      </c>
      <c r="D16" s="591">
        <f t="shared" si="0"/>
        <v>8859</v>
      </c>
      <c r="E16" s="607">
        <v>8859</v>
      </c>
      <c r="F16" s="607"/>
      <c r="G16" s="607"/>
      <c r="H16" s="607"/>
      <c r="I16" s="607"/>
      <c r="J16" s="536"/>
    </row>
    <row r="17" spans="1:10" ht="15" customHeight="1" x14ac:dyDescent="0.25">
      <c r="A17" s="615">
        <v>10</v>
      </c>
      <c r="B17" s="549" t="s">
        <v>816</v>
      </c>
      <c r="C17" s="608" t="s">
        <v>815</v>
      </c>
      <c r="D17" s="591">
        <f t="shared" si="0"/>
        <v>0</v>
      </c>
      <c r="E17" s="607"/>
      <c r="F17" s="607"/>
      <c r="G17" s="607"/>
      <c r="H17" s="607"/>
      <c r="I17" s="607"/>
      <c r="J17" s="536"/>
    </row>
    <row r="18" spans="1:10" ht="15" customHeight="1" x14ac:dyDescent="0.25">
      <c r="A18" s="615">
        <v>11</v>
      </c>
      <c r="B18" s="549" t="s">
        <v>814</v>
      </c>
      <c r="C18" s="608" t="s">
        <v>813</v>
      </c>
      <c r="D18" s="591">
        <f t="shared" si="0"/>
        <v>7102</v>
      </c>
      <c r="E18" s="607">
        <v>7102</v>
      </c>
      <c r="F18" s="607"/>
      <c r="G18" s="607"/>
      <c r="H18" s="607"/>
      <c r="I18" s="607"/>
      <c r="J18" s="536"/>
    </row>
    <row r="19" spans="1:10" ht="15" customHeight="1" x14ac:dyDescent="0.25">
      <c r="A19" s="615">
        <v>12</v>
      </c>
      <c r="B19" s="547" t="s">
        <v>812</v>
      </c>
      <c r="C19" s="609" t="s">
        <v>811</v>
      </c>
      <c r="D19" s="591">
        <f t="shared" si="0"/>
        <v>35540</v>
      </c>
      <c r="E19" s="591">
        <f>SUM(E11:E18)</f>
        <v>35540</v>
      </c>
      <c r="F19" s="591">
        <f>SUM(F11:F18)</f>
        <v>0</v>
      </c>
      <c r="G19" s="591">
        <f>SUM(G11:G18)</f>
        <v>0</v>
      </c>
      <c r="H19" s="591">
        <f>SUM(H11:H18)</f>
        <v>0</v>
      </c>
      <c r="I19" s="591">
        <f>SUM(I11:I18)</f>
        <v>0</v>
      </c>
      <c r="J19" s="536"/>
    </row>
    <row r="20" spans="1:10" ht="15" customHeight="1" x14ac:dyDescent="0.25">
      <c r="A20" s="615">
        <v>13</v>
      </c>
      <c r="B20" s="613" t="s">
        <v>810</v>
      </c>
      <c r="C20" s="608" t="s">
        <v>809</v>
      </c>
      <c r="D20" s="591">
        <f t="shared" si="0"/>
        <v>0</v>
      </c>
      <c r="E20" s="607"/>
      <c r="F20" s="607"/>
      <c r="G20" s="607"/>
      <c r="H20" s="607"/>
      <c r="I20" s="607"/>
      <c r="J20" s="536"/>
    </row>
    <row r="21" spans="1:10" ht="15" customHeight="1" x14ac:dyDescent="0.25">
      <c r="A21" s="615">
        <v>14</v>
      </c>
      <c r="B21" s="613" t="s">
        <v>808</v>
      </c>
      <c r="C21" s="608" t="s">
        <v>807</v>
      </c>
      <c r="D21" s="591">
        <f t="shared" si="0"/>
        <v>651</v>
      </c>
      <c r="E21" s="607">
        <v>513</v>
      </c>
      <c r="F21" s="607">
        <v>7</v>
      </c>
      <c r="G21" s="607">
        <v>58</v>
      </c>
      <c r="H21" s="607">
        <v>58</v>
      </c>
      <c r="I21" s="607">
        <v>15</v>
      </c>
      <c r="J21" s="536"/>
    </row>
    <row r="22" spans="1:10" ht="15" customHeight="1" x14ac:dyDescent="0.25">
      <c r="A22" s="615">
        <v>15</v>
      </c>
      <c r="B22" s="613" t="s">
        <v>806</v>
      </c>
      <c r="C22" s="608" t="s">
        <v>805</v>
      </c>
      <c r="D22" s="591">
        <f t="shared" si="0"/>
        <v>0</v>
      </c>
      <c r="E22" s="607"/>
      <c r="F22" s="607"/>
      <c r="G22" s="607"/>
      <c r="H22" s="607"/>
      <c r="I22" s="607"/>
      <c r="J22" s="536"/>
    </row>
    <row r="23" spans="1:10" ht="15" customHeight="1" x14ac:dyDescent="0.25">
      <c r="A23" s="615">
        <v>16</v>
      </c>
      <c r="B23" s="613" t="s">
        <v>804</v>
      </c>
      <c r="C23" s="608" t="s">
        <v>803</v>
      </c>
      <c r="D23" s="591">
        <f t="shared" si="0"/>
        <v>0</v>
      </c>
      <c r="E23" s="607"/>
      <c r="F23" s="607"/>
      <c r="G23" s="607"/>
      <c r="H23" s="607"/>
      <c r="I23" s="607"/>
      <c r="J23" s="536"/>
    </row>
    <row r="24" spans="1:10" ht="15" customHeight="1" x14ac:dyDescent="0.25">
      <c r="A24" s="615">
        <v>17</v>
      </c>
      <c r="B24" s="613" t="s">
        <v>802</v>
      </c>
      <c r="C24" s="608" t="s">
        <v>801</v>
      </c>
      <c r="D24" s="591">
        <f t="shared" si="0"/>
        <v>0</v>
      </c>
      <c r="E24" s="607"/>
      <c r="F24" s="607"/>
      <c r="G24" s="607"/>
      <c r="H24" s="607"/>
      <c r="I24" s="607"/>
      <c r="J24" s="536"/>
    </row>
    <row r="25" spans="1:10" ht="15" customHeight="1" x14ac:dyDescent="0.25">
      <c r="A25" s="615">
        <v>18</v>
      </c>
      <c r="B25" s="613" t="s">
        <v>800</v>
      </c>
      <c r="C25" s="608" t="s">
        <v>799</v>
      </c>
      <c r="D25" s="591">
        <f t="shared" si="0"/>
        <v>115911</v>
      </c>
      <c r="E25" s="614">
        <f>SUM(E26:E34)</f>
        <v>115911</v>
      </c>
      <c r="F25" s="614">
        <f>SUM(F26:F34)</f>
        <v>0</v>
      </c>
      <c r="G25" s="614">
        <f>SUM(G26:G34)</f>
        <v>0</v>
      </c>
      <c r="H25" s="614">
        <f>SUM(H26:H34)</f>
        <v>0</v>
      </c>
      <c r="I25" s="614">
        <f>SUM(I26:I34)</f>
        <v>0</v>
      </c>
      <c r="J25" s="536"/>
    </row>
    <row r="26" spans="1:10" ht="15" customHeight="1" x14ac:dyDescent="0.25">
      <c r="A26" s="594"/>
      <c r="B26" s="554" t="s">
        <v>670</v>
      </c>
      <c r="C26" s="608" t="s">
        <v>798</v>
      </c>
      <c r="D26" s="591">
        <f t="shared" si="0"/>
        <v>0</v>
      </c>
      <c r="E26" s="607"/>
      <c r="F26" s="607"/>
      <c r="G26" s="607"/>
      <c r="H26" s="607"/>
      <c r="I26" s="607"/>
      <c r="J26" s="536"/>
    </row>
    <row r="27" spans="1:10" ht="15" customHeight="1" x14ac:dyDescent="0.25">
      <c r="A27" s="594"/>
      <c r="B27" s="554" t="s">
        <v>668</v>
      </c>
      <c r="C27" s="608" t="s">
        <v>797</v>
      </c>
      <c r="D27" s="591">
        <f t="shared" si="0"/>
        <v>0</v>
      </c>
      <c r="E27" s="607"/>
      <c r="F27" s="607"/>
      <c r="G27" s="607"/>
      <c r="H27" s="607"/>
      <c r="I27" s="607"/>
      <c r="J27" s="536"/>
    </row>
    <row r="28" spans="1:10" ht="15" customHeight="1" x14ac:dyDescent="0.25">
      <c r="A28" s="594"/>
      <c r="B28" s="554" t="s">
        <v>666</v>
      </c>
      <c r="C28" s="608" t="s">
        <v>796</v>
      </c>
      <c r="D28" s="591">
        <f t="shared" si="0"/>
        <v>0</v>
      </c>
      <c r="E28" s="607"/>
      <c r="F28" s="607"/>
      <c r="G28" s="607"/>
      <c r="H28" s="607"/>
      <c r="I28" s="607"/>
      <c r="J28" s="536"/>
    </row>
    <row r="29" spans="1:10" ht="15" customHeight="1" x14ac:dyDescent="0.25">
      <c r="A29" s="594"/>
      <c r="B29" s="554" t="s">
        <v>795</v>
      </c>
      <c r="C29" s="608"/>
      <c r="D29" s="591"/>
      <c r="E29" s="607">
        <v>500</v>
      </c>
      <c r="F29" s="607"/>
      <c r="G29" s="607"/>
      <c r="H29" s="607"/>
      <c r="I29" s="607"/>
      <c r="J29" s="536"/>
    </row>
    <row r="30" spans="1:10" ht="15" customHeight="1" x14ac:dyDescent="0.25">
      <c r="A30" s="594"/>
      <c r="B30" s="554" t="s">
        <v>664</v>
      </c>
      <c r="C30" s="608" t="s">
        <v>794</v>
      </c>
      <c r="D30" s="591">
        <f t="shared" ref="D30:D76" si="1">SUM(E30:I30)</f>
        <v>494</v>
      </c>
      <c r="E30" s="607">
        <v>494</v>
      </c>
      <c r="F30" s="607"/>
      <c r="G30" s="607"/>
      <c r="H30" s="607"/>
      <c r="I30" s="607"/>
      <c r="J30" s="536"/>
    </row>
    <row r="31" spans="1:10" ht="15" customHeight="1" x14ac:dyDescent="0.25">
      <c r="A31" s="594"/>
      <c r="B31" s="554" t="s">
        <v>793</v>
      </c>
      <c r="C31" s="608" t="s">
        <v>792</v>
      </c>
      <c r="D31" s="591">
        <f t="shared" si="1"/>
        <v>4164</v>
      </c>
      <c r="E31" s="607">
        <v>4164</v>
      </c>
      <c r="F31" s="607"/>
      <c r="G31" s="607"/>
      <c r="H31" s="607"/>
      <c r="I31" s="607"/>
      <c r="J31" s="536"/>
    </row>
    <row r="32" spans="1:10" ht="15" customHeight="1" x14ac:dyDescent="0.25">
      <c r="A32" s="594"/>
      <c r="B32" s="554" t="s">
        <v>791</v>
      </c>
      <c r="C32" s="608" t="s">
        <v>790</v>
      </c>
      <c r="D32" s="591">
        <f t="shared" si="1"/>
        <v>81900</v>
      </c>
      <c r="E32" s="607">
        <v>81900</v>
      </c>
      <c r="F32" s="607"/>
      <c r="G32" s="607"/>
      <c r="H32" s="607"/>
      <c r="I32" s="607"/>
      <c r="J32" s="536"/>
    </row>
    <row r="33" spans="1:10" ht="15" customHeight="1" x14ac:dyDescent="0.25">
      <c r="A33" s="594"/>
      <c r="B33" s="554" t="s">
        <v>789</v>
      </c>
      <c r="C33" s="608" t="s">
        <v>788</v>
      </c>
      <c r="D33" s="591">
        <f t="shared" si="1"/>
        <v>28553</v>
      </c>
      <c r="E33" s="607">
        <v>28553</v>
      </c>
      <c r="F33" s="607"/>
      <c r="G33" s="607"/>
      <c r="H33" s="607"/>
      <c r="I33" s="607"/>
      <c r="J33" s="536"/>
    </row>
    <row r="34" spans="1:10" ht="15" customHeight="1" x14ac:dyDescent="0.25">
      <c r="A34" s="594"/>
      <c r="B34" s="571" t="s">
        <v>660</v>
      </c>
      <c r="C34" s="608" t="s">
        <v>787</v>
      </c>
      <c r="D34" s="591">
        <f t="shared" si="1"/>
        <v>300</v>
      </c>
      <c r="E34" s="607">
        <v>300</v>
      </c>
      <c r="F34" s="607"/>
      <c r="G34" s="607"/>
      <c r="H34" s="607"/>
      <c r="I34" s="607"/>
      <c r="J34" s="536"/>
    </row>
    <row r="35" spans="1:10" ht="15" customHeight="1" x14ac:dyDescent="0.25">
      <c r="A35" s="594">
        <v>19</v>
      </c>
      <c r="B35" s="613" t="s">
        <v>786</v>
      </c>
      <c r="C35" s="608" t="s">
        <v>785</v>
      </c>
      <c r="D35" s="591">
        <f t="shared" si="1"/>
        <v>0</v>
      </c>
      <c r="E35" s="607"/>
      <c r="F35" s="607"/>
      <c r="G35" s="607"/>
      <c r="H35" s="607"/>
      <c r="I35" s="607"/>
      <c r="J35" s="536"/>
    </row>
    <row r="36" spans="1:10" ht="15" customHeight="1" x14ac:dyDescent="0.25">
      <c r="A36" s="594">
        <v>20</v>
      </c>
      <c r="B36" s="613" t="s">
        <v>784</v>
      </c>
      <c r="C36" s="608" t="s">
        <v>783</v>
      </c>
      <c r="D36" s="591">
        <f t="shared" si="1"/>
        <v>0</v>
      </c>
      <c r="E36" s="607"/>
      <c r="F36" s="607"/>
      <c r="G36" s="607"/>
      <c r="H36" s="607"/>
      <c r="I36" s="607"/>
      <c r="J36" s="536"/>
    </row>
    <row r="37" spans="1:10" ht="15" customHeight="1" x14ac:dyDescent="0.25">
      <c r="A37" s="594">
        <v>21</v>
      </c>
      <c r="B37" s="613" t="s">
        <v>782</v>
      </c>
      <c r="C37" s="608" t="s">
        <v>781</v>
      </c>
      <c r="D37" s="591">
        <f t="shared" si="1"/>
        <v>0</v>
      </c>
      <c r="E37" s="607"/>
      <c r="F37" s="607"/>
      <c r="G37" s="607"/>
      <c r="H37" s="607"/>
      <c r="I37" s="607"/>
      <c r="J37" s="536"/>
    </row>
    <row r="38" spans="1:10" x14ac:dyDescent="0.25">
      <c r="A38" s="594">
        <v>22</v>
      </c>
      <c r="B38" s="612" t="s">
        <v>780</v>
      </c>
      <c r="C38" s="608" t="s">
        <v>779</v>
      </c>
      <c r="D38" s="591">
        <f t="shared" si="1"/>
        <v>0</v>
      </c>
      <c r="E38" s="607"/>
      <c r="F38" s="607"/>
      <c r="G38" s="607"/>
      <c r="H38" s="607"/>
      <c r="I38" s="607"/>
      <c r="J38" s="536"/>
    </row>
    <row r="39" spans="1:10" ht="15" customHeight="1" x14ac:dyDescent="0.25">
      <c r="A39" s="594">
        <v>23</v>
      </c>
      <c r="B39" s="613" t="s">
        <v>778</v>
      </c>
      <c r="C39" s="608" t="s">
        <v>777</v>
      </c>
      <c r="D39" s="591">
        <f t="shared" si="1"/>
        <v>4113</v>
      </c>
      <c r="E39" s="607">
        <v>4113</v>
      </c>
      <c r="F39" s="607"/>
      <c r="G39" s="607"/>
      <c r="H39" s="607"/>
      <c r="I39" s="607"/>
      <c r="J39" s="536"/>
    </row>
    <row r="40" spans="1:10" x14ac:dyDescent="0.25">
      <c r="A40" s="594">
        <v>24</v>
      </c>
      <c r="B40" s="612" t="s">
        <v>776</v>
      </c>
      <c r="C40" s="608" t="s">
        <v>775</v>
      </c>
      <c r="D40" s="591">
        <f t="shared" si="1"/>
        <v>0</v>
      </c>
      <c r="E40" s="607"/>
      <c r="F40" s="607"/>
      <c r="G40" s="607"/>
      <c r="H40" s="607"/>
      <c r="I40" s="607"/>
      <c r="J40" s="536"/>
    </row>
    <row r="41" spans="1:10" ht="15" customHeight="1" x14ac:dyDescent="0.25">
      <c r="A41" s="594">
        <v>25</v>
      </c>
      <c r="B41" s="547" t="s">
        <v>774</v>
      </c>
      <c r="C41" s="609" t="s">
        <v>773</v>
      </c>
      <c r="D41" s="591">
        <f t="shared" si="1"/>
        <v>120675</v>
      </c>
      <c r="E41" s="591">
        <f>E20+E21+E22+E23+E24+E25+E35+E36+E37+E38+E39+E40</f>
        <v>120537</v>
      </c>
      <c r="F41" s="591">
        <f>F20+F21+F22+F23+F24+F25+F35+F36+F37+F38+F39+F40</f>
        <v>7</v>
      </c>
      <c r="G41" s="591">
        <f>G20+G21+G22+G23+G24+G25+G35+G36+G37+G38+G39+G40</f>
        <v>58</v>
      </c>
      <c r="H41" s="591">
        <f>H20+H21+H22+H23+H24+H25+H35+H36+H37+H38+H39+H40</f>
        <v>58</v>
      </c>
      <c r="I41" s="591">
        <f>I20+I21+I22+I23+I24+I25+I35+I36+I37+I38+I39+I40</f>
        <v>15</v>
      </c>
      <c r="J41" s="536"/>
    </row>
    <row r="42" spans="1:10" x14ac:dyDescent="0.25">
      <c r="A42" s="594">
        <v>26</v>
      </c>
      <c r="B42" s="610" t="s">
        <v>772</v>
      </c>
      <c r="C42" s="608" t="s">
        <v>771</v>
      </c>
      <c r="D42" s="591">
        <f t="shared" si="1"/>
        <v>1965</v>
      </c>
      <c r="E42" s="607">
        <v>1900</v>
      </c>
      <c r="F42" s="611">
        <v>52</v>
      </c>
      <c r="G42" s="607">
        <v>13</v>
      </c>
      <c r="H42" s="607"/>
      <c r="I42" s="607"/>
      <c r="J42" s="536"/>
    </row>
    <row r="43" spans="1:10" x14ac:dyDescent="0.25">
      <c r="A43" s="594">
        <v>27</v>
      </c>
      <c r="B43" s="610" t="s">
        <v>770</v>
      </c>
      <c r="C43" s="608" t="s">
        <v>769</v>
      </c>
      <c r="D43" s="591">
        <f t="shared" si="1"/>
        <v>27808</v>
      </c>
      <c r="E43" s="607">
        <v>27159</v>
      </c>
      <c r="F43" s="607"/>
      <c r="G43" s="607">
        <v>649</v>
      </c>
      <c r="H43" s="607"/>
      <c r="I43" s="607"/>
      <c r="J43" s="536"/>
    </row>
    <row r="44" spans="1:10" x14ac:dyDescent="0.25">
      <c r="A44" s="594">
        <v>28</v>
      </c>
      <c r="B44" s="610" t="s">
        <v>768</v>
      </c>
      <c r="C44" s="608" t="s">
        <v>767</v>
      </c>
      <c r="D44" s="591">
        <f t="shared" si="1"/>
        <v>1125</v>
      </c>
      <c r="E44" s="607">
        <v>18</v>
      </c>
      <c r="F44" s="607">
        <v>916</v>
      </c>
      <c r="G44" s="607">
        <v>105</v>
      </c>
      <c r="H44" s="607">
        <v>86</v>
      </c>
      <c r="I44" s="607"/>
      <c r="J44" s="536"/>
    </row>
    <row r="45" spans="1:10" x14ac:dyDescent="0.25">
      <c r="A45" s="594">
        <v>29</v>
      </c>
      <c r="B45" s="610" t="s">
        <v>766</v>
      </c>
      <c r="C45" s="608" t="s">
        <v>765</v>
      </c>
      <c r="D45" s="591">
        <f t="shared" si="1"/>
        <v>12125</v>
      </c>
      <c r="E45" s="607">
        <v>5168</v>
      </c>
      <c r="F45" s="607">
        <v>1129</v>
      </c>
      <c r="G45" s="607">
        <v>2793</v>
      </c>
      <c r="H45" s="607">
        <v>335</v>
      </c>
      <c r="I45" s="607">
        <v>2700</v>
      </c>
      <c r="J45" s="536"/>
    </row>
    <row r="46" spans="1:10" x14ac:dyDescent="0.25">
      <c r="A46" s="594">
        <v>30</v>
      </c>
      <c r="B46" s="567" t="s">
        <v>764</v>
      </c>
      <c r="C46" s="608" t="s">
        <v>763</v>
      </c>
      <c r="D46" s="591">
        <f t="shared" si="1"/>
        <v>0</v>
      </c>
      <c r="E46" s="607"/>
      <c r="F46" s="607"/>
      <c r="G46" s="607"/>
      <c r="H46" s="607"/>
      <c r="I46" s="607"/>
      <c r="J46" s="536"/>
    </row>
    <row r="47" spans="1:10" x14ac:dyDescent="0.25">
      <c r="A47" s="594">
        <v>31</v>
      </c>
      <c r="B47" s="567" t="s">
        <v>762</v>
      </c>
      <c r="C47" s="608" t="s">
        <v>761</v>
      </c>
      <c r="D47" s="591">
        <f t="shared" si="1"/>
        <v>0</v>
      </c>
      <c r="E47" s="607"/>
      <c r="F47" s="607"/>
      <c r="G47" s="607"/>
      <c r="H47" s="607"/>
      <c r="I47" s="607"/>
      <c r="J47" s="536"/>
    </row>
    <row r="48" spans="1:10" x14ac:dyDescent="0.25">
      <c r="A48" s="594">
        <v>32</v>
      </c>
      <c r="B48" s="567" t="s">
        <v>760</v>
      </c>
      <c r="C48" s="608" t="s">
        <v>759</v>
      </c>
      <c r="D48" s="591">
        <f t="shared" si="1"/>
        <v>10374</v>
      </c>
      <c r="E48" s="607">
        <v>8442</v>
      </c>
      <c r="F48" s="607">
        <v>566</v>
      </c>
      <c r="G48" s="607">
        <v>780</v>
      </c>
      <c r="H48" s="607">
        <v>113</v>
      </c>
      <c r="I48" s="607">
        <v>473</v>
      </c>
      <c r="J48" s="536"/>
    </row>
    <row r="49" spans="1:10" x14ac:dyDescent="0.25">
      <c r="A49" s="594">
        <v>33</v>
      </c>
      <c r="B49" s="569" t="s">
        <v>131</v>
      </c>
      <c r="C49" s="609" t="s">
        <v>758</v>
      </c>
      <c r="D49" s="591">
        <f t="shared" si="1"/>
        <v>53397</v>
      </c>
      <c r="E49" s="591">
        <f>SUM(E42:E48)</f>
        <v>42687</v>
      </c>
      <c r="F49" s="591">
        <f>SUM(F42:F48)</f>
        <v>2663</v>
      </c>
      <c r="G49" s="591">
        <f>SUM(G42:G48)</f>
        <v>4340</v>
      </c>
      <c r="H49" s="591">
        <f>SUM(H42:H48)</f>
        <v>534</v>
      </c>
      <c r="I49" s="591">
        <f>SUM(I42:I48)</f>
        <v>3173</v>
      </c>
      <c r="J49" s="536"/>
    </row>
    <row r="50" spans="1:10" ht="15" customHeight="1" x14ac:dyDescent="0.25">
      <c r="A50" s="594">
        <v>34</v>
      </c>
      <c r="B50" s="549" t="s">
        <v>757</v>
      </c>
      <c r="C50" s="608" t="s">
        <v>756</v>
      </c>
      <c r="D50" s="591">
        <f t="shared" si="1"/>
        <v>28193</v>
      </c>
      <c r="E50" s="607">
        <v>28193</v>
      </c>
      <c r="F50" s="607"/>
      <c r="G50" s="607"/>
      <c r="H50" s="607"/>
      <c r="I50" s="607"/>
      <c r="J50" s="536"/>
    </row>
    <row r="51" spans="1:10" ht="15" customHeight="1" x14ac:dyDescent="0.25">
      <c r="A51" s="594">
        <v>35</v>
      </c>
      <c r="B51" s="549" t="s">
        <v>755</v>
      </c>
      <c r="C51" s="608" t="s">
        <v>754</v>
      </c>
      <c r="D51" s="591">
        <f t="shared" si="1"/>
        <v>12</v>
      </c>
      <c r="E51" s="607"/>
      <c r="F51" s="607">
        <v>12</v>
      </c>
      <c r="G51" s="607"/>
      <c r="H51" s="607"/>
      <c r="I51" s="607"/>
      <c r="J51" s="536"/>
    </row>
    <row r="52" spans="1:10" ht="15" customHeight="1" x14ac:dyDescent="0.25">
      <c r="A52" s="594">
        <v>36</v>
      </c>
      <c r="B52" s="549" t="s">
        <v>753</v>
      </c>
      <c r="C52" s="608" t="s">
        <v>752</v>
      </c>
      <c r="D52" s="591">
        <f t="shared" si="1"/>
        <v>120</v>
      </c>
      <c r="E52" s="607"/>
      <c r="F52" s="607"/>
      <c r="G52" s="607">
        <v>120</v>
      </c>
      <c r="H52" s="607"/>
      <c r="I52" s="607"/>
      <c r="J52" s="536"/>
    </row>
    <row r="53" spans="1:10" ht="15" customHeight="1" x14ac:dyDescent="0.25">
      <c r="A53" s="594">
        <v>37</v>
      </c>
      <c r="B53" s="549" t="s">
        <v>751</v>
      </c>
      <c r="C53" s="608" t="s">
        <v>750</v>
      </c>
      <c r="D53" s="591">
        <f t="shared" si="1"/>
        <v>6157</v>
      </c>
      <c r="E53" s="607">
        <v>6122</v>
      </c>
      <c r="F53" s="607">
        <v>3</v>
      </c>
      <c r="G53" s="607">
        <v>32</v>
      </c>
      <c r="H53" s="607"/>
      <c r="I53" s="607"/>
      <c r="J53" s="536"/>
    </row>
    <row r="54" spans="1:10" ht="15" customHeight="1" x14ac:dyDescent="0.25">
      <c r="A54" s="594">
        <v>38</v>
      </c>
      <c r="B54" s="547" t="s">
        <v>749</v>
      </c>
      <c r="C54" s="609" t="s">
        <v>748</v>
      </c>
      <c r="D54" s="591">
        <f t="shared" si="1"/>
        <v>34482</v>
      </c>
      <c r="E54" s="591">
        <f>SUM(E50:E53)</f>
        <v>34315</v>
      </c>
      <c r="F54" s="591">
        <f>SUM(F50:F53)</f>
        <v>15</v>
      </c>
      <c r="G54" s="591">
        <f>SUM(G50:G53)</f>
        <v>152</v>
      </c>
      <c r="H54" s="591">
        <f>SUM(H50:H53)</f>
        <v>0</v>
      </c>
      <c r="I54" s="591">
        <f>SUM(I50:I53)</f>
        <v>0</v>
      </c>
      <c r="J54" s="536"/>
    </row>
    <row r="55" spans="1:10" ht="15" customHeight="1" x14ac:dyDescent="0.25">
      <c r="A55" s="594">
        <v>39</v>
      </c>
      <c r="B55" s="549" t="s">
        <v>747</v>
      </c>
      <c r="C55" s="608" t="s">
        <v>746</v>
      </c>
      <c r="D55" s="591">
        <f t="shared" si="1"/>
        <v>0</v>
      </c>
      <c r="E55" s="607"/>
      <c r="F55" s="607"/>
      <c r="G55" s="607"/>
      <c r="H55" s="607"/>
      <c r="I55" s="607"/>
      <c r="J55" s="536"/>
    </row>
    <row r="56" spans="1:10" ht="15" customHeight="1" x14ac:dyDescent="0.25">
      <c r="A56" s="594">
        <v>40</v>
      </c>
      <c r="B56" s="549" t="s">
        <v>745</v>
      </c>
      <c r="C56" s="608" t="s">
        <v>744</v>
      </c>
      <c r="D56" s="591">
        <f t="shared" si="1"/>
        <v>0</v>
      </c>
      <c r="E56" s="607"/>
      <c r="F56" s="607"/>
      <c r="G56" s="607"/>
      <c r="H56" s="607"/>
      <c r="I56" s="607"/>
      <c r="J56" s="536"/>
    </row>
    <row r="57" spans="1:10" ht="15" customHeight="1" x14ac:dyDescent="0.25">
      <c r="A57" s="594">
        <v>41</v>
      </c>
      <c r="B57" s="549" t="s">
        <v>743</v>
      </c>
      <c r="C57" s="608" t="s">
        <v>742</v>
      </c>
      <c r="D57" s="591">
        <f t="shared" si="1"/>
        <v>0</v>
      </c>
      <c r="E57" s="607"/>
      <c r="F57" s="607"/>
      <c r="G57" s="607"/>
      <c r="H57" s="607"/>
      <c r="I57" s="607"/>
      <c r="J57" s="536"/>
    </row>
    <row r="58" spans="1:10" ht="15" customHeight="1" x14ac:dyDescent="0.25">
      <c r="A58" s="594">
        <v>42</v>
      </c>
      <c r="B58" s="549" t="s">
        <v>741</v>
      </c>
      <c r="C58" s="608" t="s">
        <v>740</v>
      </c>
      <c r="D58" s="591">
        <f t="shared" si="1"/>
        <v>1155</v>
      </c>
      <c r="E58" s="607">
        <v>1155</v>
      </c>
      <c r="F58" s="607"/>
      <c r="G58" s="607"/>
      <c r="H58" s="607"/>
      <c r="I58" s="607"/>
      <c r="J58" s="536"/>
    </row>
    <row r="59" spans="1:10" ht="15" customHeight="1" x14ac:dyDescent="0.25">
      <c r="A59" s="594">
        <v>43</v>
      </c>
      <c r="B59" s="549" t="s">
        <v>739</v>
      </c>
      <c r="C59" s="608" t="s">
        <v>738</v>
      </c>
      <c r="D59" s="591">
        <f t="shared" si="1"/>
        <v>0</v>
      </c>
      <c r="E59" s="607"/>
      <c r="F59" s="607"/>
      <c r="G59" s="607"/>
      <c r="H59" s="607"/>
      <c r="I59" s="607"/>
      <c r="J59" s="536"/>
    </row>
    <row r="60" spans="1:10" ht="15" customHeight="1" x14ac:dyDescent="0.25">
      <c r="A60" s="594">
        <v>44</v>
      </c>
      <c r="B60" s="549" t="s">
        <v>737</v>
      </c>
      <c r="C60" s="608" t="s">
        <v>736</v>
      </c>
      <c r="D60" s="591">
        <f t="shared" si="1"/>
        <v>0</v>
      </c>
      <c r="E60" s="607"/>
      <c r="F60" s="607"/>
      <c r="G60" s="607"/>
      <c r="H60" s="607"/>
      <c r="I60" s="607"/>
      <c r="J60" s="536"/>
    </row>
    <row r="61" spans="1:10" ht="15" customHeight="1" x14ac:dyDescent="0.25">
      <c r="A61" s="594">
        <v>45</v>
      </c>
      <c r="B61" s="549" t="s">
        <v>735</v>
      </c>
      <c r="C61" s="608" t="s">
        <v>734</v>
      </c>
      <c r="D61" s="591">
        <f t="shared" si="1"/>
        <v>0</v>
      </c>
      <c r="E61" s="607"/>
      <c r="F61" s="607"/>
      <c r="G61" s="607"/>
      <c r="H61" s="607"/>
      <c r="I61" s="607"/>
      <c r="J61" s="536"/>
    </row>
    <row r="62" spans="1:10" ht="15" customHeight="1" x14ac:dyDescent="0.25">
      <c r="A62" s="594">
        <v>46</v>
      </c>
      <c r="B62" s="549" t="s">
        <v>733</v>
      </c>
      <c r="C62" s="608" t="s">
        <v>732</v>
      </c>
      <c r="D62" s="591">
        <f t="shared" si="1"/>
        <v>1976</v>
      </c>
      <c r="E62" s="607">
        <v>1976</v>
      </c>
      <c r="F62" s="607"/>
      <c r="G62" s="607"/>
      <c r="H62" s="607"/>
      <c r="I62" s="607"/>
      <c r="J62" s="536"/>
    </row>
    <row r="63" spans="1:10" ht="15" customHeight="1" thickBot="1" x14ac:dyDescent="0.3">
      <c r="A63" s="594">
        <v>47</v>
      </c>
      <c r="B63" s="606" t="s">
        <v>731</v>
      </c>
      <c r="C63" s="605" t="s">
        <v>730</v>
      </c>
      <c r="D63" s="591">
        <f t="shared" si="1"/>
        <v>3131</v>
      </c>
      <c r="E63" s="604">
        <f>SUM(E55:E62)</f>
        <v>3131</v>
      </c>
      <c r="F63" s="604">
        <f>SUM(F55:F62)</f>
        <v>0</v>
      </c>
      <c r="G63" s="604">
        <f>SUM(G55:G62)</f>
        <v>0</v>
      </c>
      <c r="H63" s="604">
        <f>SUM(H55:H62)</f>
        <v>0</v>
      </c>
      <c r="I63" s="604">
        <f>SUM(I55:I62)</f>
        <v>0</v>
      </c>
      <c r="J63" s="536"/>
    </row>
    <row r="64" spans="1:10" ht="15.75" thickBot="1" x14ac:dyDescent="0.3">
      <c r="A64" s="594">
        <v>48</v>
      </c>
      <c r="B64" s="603" t="s">
        <v>168</v>
      </c>
      <c r="C64" s="602" t="s">
        <v>729</v>
      </c>
      <c r="D64" s="591">
        <f t="shared" si="1"/>
        <v>825174</v>
      </c>
      <c r="E64" s="601">
        <f>E8+E9+E10+E19+E41+E49+E54+E63</f>
        <v>318075</v>
      </c>
      <c r="F64" s="601">
        <f>F8+F9+F10+F19+F41+F49+F54+F63</f>
        <v>136471</v>
      </c>
      <c r="G64" s="601">
        <f>G8+G9+G10+G19+G41+G49+G54+G63</f>
        <v>206799</v>
      </c>
      <c r="H64" s="601">
        <f>H8+H9+H10+H19+H41+H49+H54+H63</f>
        <v>117018</v>
      </c>
      <c r="I64" s="601">
        <f>I8+I9+I10+I19+I41+I49+I54+I63</f>
        <v>46811</v>
      </c>
      <c r="J64" s="536"/>
    </row>
    <row r="65" spans="1:10" x14ac:dyDescent="0.25">
      <c r="A65" s="594">
        <v>49</v>
      </c>
      <c r="B65" s="556" t="s">
        <v>728</v>
      </c>
      <c r="C65" s="555" t="s">
        <v>727</v>
      </c>
      <c r="D65" s="591">
        <f t="shared" si="1"/>
        <v>0</v>
      </c>
      <c r="E65" s="600"/>
      <c r="F65" s="600"/>
      <c r="G65" s="600"/>
      <c r="H65" s="600"/>
      <c r="I65" s="600"/>
      <c r="J65" s="536"/>
    </row>
    <row r="66" spans="1:10" x14ac:dyDescent="0.25">
      <c r="A66" s="594">
        <v>50</v>
      </c>
      <c r="B66" s="545" t="s">
        <v>726</v>
      </c>
      <c r="C66" s="544" t="s">
        <v>725</v>
      </c>
      <c r="D66" s="591">
        <f t="shared" si="1"/>
        <v>0</v>
      </c>
      <c r="E66" s="598"/>
      <c r="F66" s="598"/>
      <c r="G66" s="598"/>
      <c r="H66" s="598"/>
      <c r="I66" s="598"/>
      <c r="J66" s="536"/>
    </row>
    <row r="67" spans="1:10" x14ac:dyDescent="0.25">
      <c r="A67" s="594">
        <v>51</v>
      </c>
      <c r="B67" s="550" t="s">
        <v>724</v>
      </c>
      <c r="C67" s="555" t="s">
        <v>723</v>
      </c>
      <c r="D67" s="591">
        <f t="shared" si="1"/>
        <v>0</v>
      </c>
      <c r="E67" s="598"/>
      <c r="F67" s="598"/>
      <c r="G67" s="598"/>
      <c r="H67" s="598"/>
      <c r="I67" s="598"/>
      <c r="J67" s="536"/>
    </row>
    <row r="68" spans="1:10" x14ac:dyDescent="0.25">
      <c r="A68" s="594">
        <v>52</v>
      </c>
      <c r="B68" s="550" t="s">
        <v>722</v>
      </c>
      <c r="C68" s="544" t="s">
        <v>721</v>
      </c>
      <c r="D68" s="591">
        <f t="shared" si="1"/>
        <v>31861</v>
      </c>
      <c r="E68" s="598">
        <v>31861</v>
      </c>
      <c r="F68" s="598"/>
      <c r="G68" s="598"/>
      <c r="H68" s="598"/>
      <c r="I68" s="598"/>
      <c r="J68" s="536"/>
    </row>
    <row r="69" spans="1:10" x14ac:dyDescent="0.25">
      <c r="A69" s="594">
        <v>53</v>
      </c>
      <c r="B69" s="550" t="s">
        <v>720</v>
      </c>
      <c r="C69" s="555" t="s">
        <v>719</v>
      </c>
      <c r="D69" s="591">
        <f t="shared" si="1"/>
        <v>399219</v>
      </c>
      <c r="E69" s="598">
        <v>399219</v>
      </c>
      <c r="F69" s="598"/>
      <c r="G69" s="598"/>
      <c r="H69" s="598"/>
      <c r="I69" s="598"/>
      <c r="J69" s="536"/>
    </row>
    <row r="70" spans="1:10" x14ac:dyDescent="0.25">
      <c r="A70" s="594">
        <v>54</v>
      </c>
      <c r="B70" s="550" t="s">
        <v>718</v>
      </c>
      <c r="C70" s="544" t="s">
        <v>717</v>
      </c>
      <c r="D70" s="591">
        <f t="shared" si="1"/>
        <v>0</v>
      </c>
      <c r="E70" s="598"/>
      <c r="F70" s="598"/>
      <c r="G70" s="598"/>
      <c r="H70" s="598"/>
      <c r="I70" s="598"/>
      <c r="J70" s="536"/>
    </row>
    <row r="71" spans="1:10" x14ac:dyDescent="0.25">
      <c r="A71" s="594">
        <v>55</v>
      </c>
      <c r="B71" s="550" t="s">
        <v>716</v>
      </c>
      <c r="C71" s="555" t="s">
        <v>715</v>
      </c>
      <c r="D71" s="591">
        <f t="shared" si="1"/>
        <v>0</v>
      </c>
      <c r="E71" s="598"/>
      <c r="F71" s="598"/>
      <c r="G71" s="598"/>
      <c r="H71" s="598"/>
      <c r="I71" s="598"/>
      <c r="J71" s="536"/>
    </row>
    <row r="72" spans="1:10" x14ac:dyDescent="0.25">
      <c r="A72" s="594">
        <v>56</v>
      </c>
      <c r="B72" s="550" t="s">
        <v>714</v>
      </c>
      <c r="C72" s="544" t="s">
        <v>713</v>
      </c>
      <c r="D72" s="591">
        <f t="shared" si="1"/>
        <v>0</v>
      </c>
      <c r="E72" s="598"/>
      <c r="F72" s="598"/>
      <c r="G72" s="598"/>
      <c r="H72" s="598"/>
      <c r="I72" s="598"/>
      <c r="J72" s="536"/>
    </row>
    <row r="73" spans="1:10" x14ac:dyDescent="0.25">
      <c r="A73" s="594">
        <v>57</v>
      </c>
      <c r="B73" s="545" t="s">
        <v>712</v>
      </c>
      <c r="C73" s="544" t="s">
        <v>711</v>
      </c>
      <c r="D73" s="591">
        <f t="shared" si="1"/>
        <v>431080</v>
      </c>
      <c r="E73" s="599">
        <f>SUM(E65:E72)</f>
        <v>431080</v>
      </c>
      <c r="F73" s="599">
        <f>SUM(F65:F72)</f>
        <v>0</v>
      </c>
      <c r="G73" s="599">
        <f>SUM(G65:G72)</f>
        <v>0</v>
      </c>
      <c r="H73" s="599">
        <f>SUM(H65:H72)</f>
        <v>0</v>
      </c>
      <c r="I73" s="599">
        <f>SUM(I65:I72)</f>
        <v>0</v>
      </c>
      <c r="J73" s="536"/>
    </row>
    <row r="74" spans="1:10" x14ac:dyDescent="0.25">
      <c r="A74" s="594">
        <v>58</v>
      </c>
      <c r="B74" s="545" t="s">
        <v>710</v>
      </c>
      <c r="C74" s="544" t="s">
        <v>709</v>
      </c>
      <c r="D74" s="591">
        <f t="shared" si="1"/>
        <v>0</v>
      </c>
      <c r="E74" s="598"/>
      <c r="F74" s="598"/>
      <c r="G74" s="598"/>
      <c r="H74" s="598"/>
      <c r="I74" s="598"/>
      <c r="J74" s="536"/>
    </row>
    <row r="75" spans="1:10" ht="15.75" thickBot="1" x14ac:dyDescent="0.3">
      <c r="A75" s="594">
        <v>59</v>
      </c>
      <c r="B75" s="597" t="s">
        <v>169</v>
      </c>
      <c r="C75" s="596" t="s">
        <v>708</v>
      </c>
      <c r="D75" s="591">
        <f t="shared" si="1"/>
        <v>431080</v>
      </c>
      <c r="E75" s="595">
        <f>SUM(E73:E74)</f>
        <v>431080</v>
      </c>
      <c r="F75" s="595">
        <f>SUM(F73:F74)</f>
        <v>0</v>
      </c>
      <c r="G75" s="595">
        <f>SUM(G73:G74)</f>
        <v>0</v>
      </c>
      <c r="H75" s="595">
        <f>SUM(H73:H74)</f>
        <v>0</v>
      </c>
      <c r="I75" s="595">
        <f>SUM(I73:I74)</f>
        <v>0</v>
      </c>
      <c r="J75" s="536"/>
    </row>
    <row r="76" spans="1:10" ht="15.75" thickBot="1" x14ac:dyDescent="0.3">
      <c r="A76" s="594">
        <v>60</v>
      </c>
      <c r="B76" s="593" t="s">
        <v>707</v>
      </c>
      <c r="C76" s="592"/>
      <c r="D76" s="591">
        <f t="shared" si="1"/>
        <v>1256254</v>
      </c>
      <c r="E76" s="590">
        <f>E64+E75</f>
        <v>749155</v>
      </c>
      <c r="F76" s="590">
        <f>F64+F75</f>
        <v>136471</v>
      </c>
      <c r="G76" s="590">
        <f>G64+G75</f>
        <v>206799</v>
      </c>
      <c r="H76" s="590">
        <f>H64+H75</f>
        <v>117018</v>
      </c>
      <c r="I76" s="590">
        <f>I64+I75</f>
        <v>46811</v>
      </c>
      <c r="J76" s="536"/>
    </row>
    <row r="77" spans="1:10" x14ac:dyDescent="0.25">
      <c r="D77" s="536"/>
      <c r="E77" s="536"/>
      <c r="F77" s="536"/>
      <c r="G77" s="536"/>
      <c r="H77" s="536"/>
      <c r="I77" s="536"/>
    </row>
    <row r="78" spans="1:10" x14ac:dyDescent="0.25">
      <c r="B78" s="589"/>
    </row>
    <row r="80" spans="1:10" x14ac:dyDescent="0.25">
      <c r="B80" s="589"/>
    </row>
  </sheetData>
  <pageMargins left="0" right="0" top="0" bottom="0" header="0.31496062992125984" footer="0.31496062992125984"/>
  <pageSetup paperSize="9" scale="7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C8397-7266-4552-8F99-B1497A318E46}">
  <dimension ref="A1:J94"/>
  <sheetViews>
    <sheetView workbookViewId="0">
      <selection activeCell="C2" sqref="C2"/>
    </sheetView>
  </sheetViews>
  <sheetFormatPr defaultRowHeight="15" x14ac:dyDescent="0.25"/>
  <cols>
    <col min="1" max="1" width="6.42578125" style="532" customWidth="1"/>
    <col min="2" max="2" width="66.85546875" style="532" customWidth="1"/>
    <col min="3" max="3" width="7.42578125" style="532" customWidth="1"/>
    <col min="4" max="9" width="13.7109375" style="532" customWidth="1"/>
    <col min="10" max="10" width="6.85546875" style="532" customWidth="1"/>
    <col min="11" max="256" width="9.140625" style="532"/>
    <col min="257" max="257" width="6.42578125" style="532" customWidth="1"/>
    <col min="258" max="258" width="66.85546875" style="532" customWidth="1"/>
    <col min="259" max="259" width="7.42578125" style="532" customWidth="1"/>
    <col min="260" max="260" width="13.85546875" style="532" customWidth="1"/>
    <col min="261" max="261" width="11.5703125" style="532" customWidth="1"/>
    <col min="262" max="262" width="10.140625" style="532" customWidth="1"/>
    <col min="263" max="265" width="11.28515625" style="532" customWidth="1"/>
    <col min="266" max="512" width="9.140625" style="532"/>
    <col min="513" max="513" width="6.42578125" style="532" customWidth="1"/>
    <col min="514" max="514" width="66.85546875" style="532" customWidth="1"/>
    <col min="515" max="515" width="7.42578125" style="532" customWidth="1"/>
    <col min="516" max="516" width="13.85546875" style="532" customWidth="1"/>
    <col min="517" max="517" width="11.5703125" style="532" customWidth="1"/>
    <col min="518" max="518" width="10.140625" style="532" customWidth="1"/>
    <col min="519" max="521" width="11.28515625" style="532" customWidth="1"/>
    <col min="522" max="768" width="9.140625" style="532"/>
    <col min="769" max="769" width="6.42578125" style="532" customWidth="1"/>
    <col min="770" max="770" width="66.85546875" style="532" customWidth="1"/>
    <col min="771" max="771" width="7.42578125" style="532" customWidth="1"/>
    <col min="772" max="772" width="13.85546875" style="532" customWidth="1"/>
    <col min="773" max="773" width="11.5703125" style="532" customWidth="1"/>
    <col min="774" max="774" width="10.140625" style="532" customWidth="1"/>
    <col min="775" max="777" width="11.28515625" style="532" customWidth="1"/>
    <col min="778" max="1024" width="9.140625" style="532"/>
    <col min="1025" max="1025" width="6.42578125" style="532" customWidth="1"/>
    <col min="1026" max="1026" width="66.85546875" style="532" customWidth="1"/>
    <col min="1027" max="1027" width="7.42578125" style="532" customWidth="1"/>
    <col min="1028" max="1028" width="13.85546875" style="532" customWidth="1"/>
    <col min="1029" max="1029" width="11.5703125" style="532" customWidth="1"/>
    <col min="1030" max="1030" width="10.140625" style="532" customWidth="1"/>
    <col min="1031" max="1033" width="11.28515625" style="532" customWidth="1"/>
    <col min="1034" max="1280" width="9.140625" style="532"/>
    <col min="1281" max="1281" width="6.42578125" style="532" customWidth="1"/>
    <col min="1282" max="1282" width="66.85546875" style="532" customWidth="1"/>
    <col min="1283" max="1283" width="7.42578125" style="532" customWidth="1"/>
    <col min="1284" max="1284" width="13.85546875" style="532" customWidth="1"/>
    <col min="1285" max="1285" width="11.5703125" style="532" customWidth="1"/>
    <col min="1286" max="1286" width="10.140625" style="532" customWidth="1"/>
    <col min="1287" max="1289" width="11.28515625" style="532" customWidth="1"/>
    <col min="1290" max="1536" width="9.140625" style="532"/>
    <col min="1537" max="1537" width="6.42578125" style="532" customWidth="1"/>
    <col min="1538" max="1538" width="66.85546875" style="532" customWidth="1"/>
    <col min="1539" max="1539" width="7.42578125" style="532" customWidth="1"/>
    <col min="1540" max="1540" width="13.85546875" style="532" customWidth="1"/>
    <col min="1541" max="1541" width="11.5703125" style="532" customWidth="1"/>
    <col min="1542" max="1542" width="10.140625" style="532" customWidth="1"/>
    <col min="1543" max="1545" width="11.28515625" style="532" customWidth="1"/>
    <col min="1546" max="1792" width="9.140625" style="532"/>
    <col min="1793" max="1793" width="6.42578125" style="532" customWidth="1"/>
    <col min="1794" max="1794" width="66.85546875" style="532" customWidth="1"/>
    <col min="1795" max="1795" width="7.42578125" style="532" customWidth="1"/>
    <col min="1796" max="1796" width="13.85546875" style="532" customWidth="1"/>
    <col min="1797" max="1797" width="11.5703125" style="532" customWidth="1"/>
    <col min="1798" max="1798" width="10.140625" style="532" customWidth="1"/>
    <col min="1799" max="1801" width="11.28515625" style="532" customWidth="1"/>
    <col min="1802" max="2048" width="9.140625" style="532"/>
    <col min="2049" max="2049" width="6.42578125" style="532" customWidth="1"/>
    <col min="2050" max="2050" width="66.85546875" style="532" customWidth="1"/>
    <col min="2051" max="2051" width="7.42578125" style="532" customWidth="1"/>
    <col min="2052" max="2052" width="13.85546875" style="532" customWidth="1"/>
    <col min="2053" max="2053" width="11.5703125" style="532" customWidth="1"/>
    <col min="2054" max="2054" width="10.140625" style="532" customWidth="1"/>
    <col min="2055" max="2057" width="11.28515625" style="532" customWidth="1"/>
    <col min="2058" max="2304" width="9.140625" style="532"/>
    <col min="2305" max="2305" width="6.42578125" style="532" customWidth="1"/>
    <col min="2306" max="2306" width="66.85546875" style="532" customWidth="1"/>
    <col min="2307" max="2307" width="7.42578125" style="532" customWidth="1"/>
    <col min="2308" max="2308" width="13.85546875" style="532" customWidth="1"/>
    <col min="2309" max="2309" width="11.5703125" style="532" customWidth="1"/>
    <col min="2310" max="2310" width="10.140625" style="532" customWidth="1"/>
    <col min="2311" max="2313" width="11.28515625" style="532" customWidth="1"/>
    <col min="2314" max="2560" width="9.140625" style="532"/>
    <col min="2561" max="2561" width="6.42578125" style="532" customWidth="1"/>
    <col min="2562" max="2562" width="66.85546875" style="532" customWidth="1"/>
    <col min="2563" max="2563" width="7.42578125" style="532" customWidth="1"/>
    <col min="2564" max="2564" width="13.85546875" style="532" customWidth="1"/>
    <col min="2565" max="2565" width="11.5703125" style="532" customWidth="1"/>
    <col min="2566" max="2566" width="10.140625" style="532" customWidth="1"/>
    <col min="2567" max="2569" width="11.28515625" style="532" customWidth="1"/>
    <col min="2570" max="2816" width="9.140625" style="532"/>
    <col min="2817" max="2817" width="6.42578125" style="532" customWidth="1"/>
    <col min="2818" max="2818" width="66.85546875" style="532" customWidth="1"/>
    <col min="2819" max="2819" width="7.42578125" style="532" customWidth="1"/>
    <col min="2820" max="2820" width="13.85546875" style="532" customWidth="1"/>
    <col min="2821" max="2821" width="11.5703125" style="532" customWidth="1"/>
    <col min="2822" max="2822" width="10.140625" style="532" customWidth="1"/>
    <col min="2823" max="2825" width="11.28515625" style="532" customWidth="1"/>
    <col min="2826" max="3072" width="9.140625" style="532"/>
    <col min="3073" max="3073" width="6.42578125" style="532" customWidth="1"/>
    <col min="3074" max="3074" width="66.85546875" style="532" customWidth="1"/>
    <col min="3075" max="3075" width="7.42578125" style="532" customWidth="1"/>
    <col min="3076" max="3076" width="13.85546875" style="532" customWidth="1"/>
    <col min="3077" max="3077" width="11.5703125" style="532" customWidth="1"/>
    <col min="3078" max="3078" width="10.140625" style="532" customWidth="1"/>
    <col min="3079" max="3081" width="11.28515625" style="532" customWidth="1"/>
    <col min="3082" max="3328" width="9.140625" style="532"/>
    <col min="3329" max="3329" width="6.42578125" style="532" customWidth="1"/>
    <col min="3330" max="3330" width="66.85546875" style="532" customWidth="1"/>
    <col min="3331" max="3331" width="7.42578125" style="532" customWidth="1"/>
    <col min="3332" max="3332" width="13.85546875" style="532" customWidth="1"/>
    <col min="3333" max="3333" width="11.5703125" style="532" customWidth="1"/>
    <col min="3334" max="3334" width="10.140625" style="532" customWidth="1"/>
    <col min="3335" max="3337" width="11.28515625" style="532" customWidth="1"/>
    <col min="3338" max="3584" width="9.140625" style="532"/>
    <col min="3585" max="3585" width="6.42578125" style="532" customWidth="1"/>
    <col min="3586" max="3586" width="66.85546875" style="532" customWidth="1"/>
    <col min="3587" max="3587" width="7.42578125" style="532" customWidth="1"/>
    <col min="3588" max="3588" width="13.85546875" style="532" customWidth="1"/>
    <col min="3589" max="3589" width="11.5703125" style="532" customWidth="1"/>
    <col min="3590" max="3590" width="10.140625" style="532" customWidth="1"/>
    <col min="3591" max="3593" width="11.28515625" style="532" customWidth="1"/>
    <col min="3594" max="3840" width="9.140625" style="532"/>
    <col min="3841" max="3841" width="6.42578125" style="532" customWidth="1"/>
    <col min="3842" max="3842" width="66.85546875" style="532" customWidth="1"/>
    <col min="3843" max="3843" width="7.42578125" style="532" customWidth="1"/>
    <col min="3844" max="3844" width="13.85546875" style="532" customWidth="1"/>
    <col min="3845" max="3845" width="11.5703125" style="532" customWidth="1"/>
    <col min="3846" max="3846" width="10.140625" style="532" customWidth="1"/>
    <col min="3847" max="3849" width="11.28515625" style="532" customWidth="1"/>
    <col min="3850" max="4096" width="9.140625" style="532"/>
    <col min="4097" max="4097" width="6.42578125" style="532" customWidth="1"/>
    <col min="4098" max="4098" width="66.85546875" style="532" customWidth="1"/>
    <col min="4099" max="4099" width="7.42578125" style="532" customWidth="1"/>
    <col min="4100" max="4100" width="13.85546875" style="532" customWidth="1"/>
    <col min="4101" max="4101" width="11.5703125" style="532" customWidth="1"/>
    <col min="4102" max="4102" width="10.140625" style="532" customWidth="1"/>
    <col min="4103" max="4105" width="11.28515625" style="532" customWidth="1"/>
    <col min="4106" max="4352" width="9.140625" style="532"/>
    <col min="4353" max="4353" width="6.42578125" style="532" customWidth="1"/>
    <col min="4354" max="4354" width="66.85546875" style="532" customWidth="1"/>
    <col min="4355" max="4355" width="7.42578125" style="532" customWidth="1"/>
    <col min="4356" max="4356" width="13.85546875" style="532" customWidth="1"/>
    <col min="4357" max="4357" width="11.5703125" style="532" customWidth="1"/>
    <col min="4358" max="4358" width="10.140625" style="532" customWidth="1"/>
    <col min="4359" max="4361" width="11.28515625" style="532" customWidth="1"/>
    <col min="4362" max="4608" width="9.140625" style="532"/>
    <col min="4609" max="4609" width="6.42578125" style="532" customWidth="1"/>
    <col min="4610" max="4610" width="66.85546875" style="532" customWidth="1"/>
    <col min="4611" max="4611" width="7.42578125" style="532" customWidth="1"/>
    <col min="4612" max="4612" width="13.85546875" style="532" customWidth="1"/>
    <col min="4613" max="4613" width="11.5703125" style="532" customWidth="1"/>
    <col min="4614" max="4614" width="10.140625" style="532" customWidth="1"/>
    <col min="4615" max="4617" width="11.28515625" style="532" customWidth="1"/>
    <col min="4618" max="4864" width="9.140625" style="532"/>
    <col min="4865" max="4865" width="6.42578125" style="532" customWidth="1"/>
    <col min="4866" max="4866" width="66.85546875" style="532" customWidth="1"/>
    <col min="4867" max="4867" width="7.42578125" style="532" customWidth="1"/>
    <col min="4868" max="4868" width="13.85546875" style="532" customWidth="1"/>
    <col min="4869" max="4869" width="11.5703125" style="532" customWidth="1"/>
    <col min="4870" max="4870" width="10.140625" style="532" customWidth="1"/>
    <col min="4871" max="4873" width="11.28515625" style="532" customWidth="1"/>
    <col min="4874" max="5120" width="9.140625" style="532"/>
    <col min="5121" max="5121" width="6.42578125" style="532" customWidth="1"/>
    <col min="5122" max="5122" width="66.85546875" style="532" customWidth="1"/>
    <col min="5123" max="5123" width="7.42578125" style="532" customWidth="1"/>
    <col min="5124" max="5124" width="13.85546875" style="532" customWidth="1"/>
    <col min="5125" max="5125" width="11.5703125" style="532" customWidth="1"/>
    <col min="5126" max="5126" width="10.140625" style="532" customWidth="1"/>
    <col min="5127" max="5129" width="11.28515625" style="532" customWidth="1"/>
    <col min="5130" max="5376" width="9.140625" style="532"/>
    <col min="5377" max="5377" width="6.42578125" style="532" customWidth="1"/>
    <col min="5378" max="5378" width="66.85546875" style="532" customWidth="1"/>
    <col min="5379" max="5379" width="7.42578125" style="532" customWidth="1"/>
    <col min="5380" max="5380" width="13.85546875" style="532" customWidth="1"/>
    <col min="5381" max="5381" width="11.5703125" style="532" customWidth="1"/>
    <col min="5382" max="5382" width="10.140625" style="532" customWidth="1"/>
    <col min="5383" max="5385" width="11.28515625" style="532" customWidth="1"/>
    <col min="5386" max="5632" width="9.140625" style="532"/>
    <col min="5633" max="5633" width="6.42578125" style="532" customWidth="1"/>
    <col min="5634" max="5634" width="66.85546875" style="532" customWidth="1"/>
    <col min="5635" max="5635" width="7.42578125" style="532" customWidth="1"/>
    <col min="5636" max="5636" width="13.85546875" style="532" customWidth="1"/>
    <col min="5637" max="5637" width="11.5703125" style="532" customWidth="1"/>
    <col min="5638" max="5638" width="10.140625" style="532" customWidth="1"/>
    <col min="5639" max="5641" width="11.28515625" style="532" customWidth="1"/>
    <col min="5642" max="5888" width="9.140625" style="532"/>
    <col min="5889" max="5889" width="6.42578125" style="532" customWidth="1"/>
    <col min="5890" max="5890" width="66.85546875" style="532" customWidth="1"/>
    <col min="5891" max="5891" width="7.42578125" style="532" customWidth="1"/>
    <col min="5892" max="5892" width="13.85546875" style="532" customWidth="1"/>
    <col min="5893" max="5893" width="11.5703125" style="532" customWidth="1"/>
    <col min="5894" max="5894" width="10.140625" style="532" customWidth="1"/>
    <col min="5895" max="5897" width="11.28515625" style="532" customWidth="1"/>
    <col min="5898" max="6144" width="9.140625" style="532"/>
    <col min="6145" max="6145" width="6.42578125" style="532" customWidth="1"/>
    <col min="6146" max="6146" width="66.85546875" style="532" customWidth="1"/>
    <col min="6147" max="6147" width="7.42578125" style="532" customWidth="1"/>
    <col min="6148" max="6148" width="13.85546875" style="532" customWidth="1"/>
    <col min="6149" max="6149" width="11.5703125" style="532" customWidth="1"/>
    <col min="6150" max="6150" width="10.140625" style="532" customWidth="1"/>
    <col min="6151" max="6153" width="11.28515625" style="532" customWidth="1"/>
    <col min="6154" max="6400" width="9.140625" style="532"/>
    <col min="6401" max="6401" width="6.42578125" style="532" customWidth="1"/>
    <col min="6402" max="6402" width="66.85546875" style="532" customWidth="1"/>
    <col min="6403" max="6403" width="7.42578125" style="532" customWidth="1"/>
    <col min="6404" max="6404" width="13.85546875" style="532" customWidth="1"/>
    <col min="6405" max="6405" width="11.5703125" style="532" customWidth="1"/>
    <col min="6406" max="6406" width="10.140625" style="532" customWidth="1"/>
    <col min="6407" max="6409" width="11.28515625" style="532" customWidth="1"/>
    <col min="6410" max="6656" width="9.140625" style="532"/>
    <col min="6657" max="6657" width="6.42578125" style="532" customWidth="1"/>
    <col min="6658" max="6658" width="66.85546875" style="532" customWidth="1"/>
    <col min="6659" max="6659" width="7.42578125" style="532" customWidth="1"/>
    <col min="6660" max="6660" width="13.85546875" style="532" customWidth="1"/>
    <col min="6661" max="6661" width="11.5703125" style="532" customWidth="1"/>
    <col min="6662" max="6662" width="10.140625" style="532" customWidth="1"/>
    <col min="6663" max="6665" width="11.28515625" style="532" customWidth="1"/>
    <col min="6666" max="6912" width="9.140625" style="532"/>
    <col min="6913" max="6913" width="6.42578125" style="532" customWidth="1"/>
    <col min="6914" max="6914" width="66.85546875" style="532" customWidth="1"/>
    <col min="6915" max="6915" width="7.42578125" style="532" customWidth="1"/>
    <col min="6916" max="6916" width="13.85546875" style="532" customWidth="1"/>
    <col min="6917" max="6917" width="11.5703125" style="532" customWidth="1"/>
    <col min="6918" max="6918" width="10.140625" style="532" customWidth="1"/>
    <col min="6919" max="6921" width="11.28515625" style="532" customWidth="1"/>
    <col min="6922" max="7168" width="9.140625" style="532"/>
    <col min="7169" max="7169" width="6.42578125" style="532" customWidth="1"/>
    <col min="7170" max="7170" width="66.85546875" style="532" customWidth="1"/>
    <col min="7171" max="7171" width="7.42578125" style="532" customWidth="1"/>
    <col min="7172" max="7172" width="13.85546875" style="532" customWidth="1"/>
    <col min="7173" max="7173" width="11.5703125" style="532" customWidth="1"/>
    <col min="7174" max="7174" width="10.140625" style="532" customWidth="1"/>
    <col min="7175" max="7177" width="11.28515625" style="532" customWidth="1"/>
    <col min="7178" max="7424" width="9.140625" style="532"/>
    <col min="7425" max="7425" width="6.42578125" style="532" customWidth="1"/>
    <col min="7426" max="7426" width="66.85546875" style="532" customWidth="1"/>
    <col min="7427" max="7427" width="7.42578125" style="532" customWidth="1"/>
    <col min="7428" max="7428" width="13.85546875" style="532" customWidth="1"/>
    <col min="7429" max="7429" width="11.5703125" style="532" customWidth="1"/>
    <col min="7430" max="7430" width="10.140625" style="532" customWidth="1"/>
    <col min="7431" max="7433" width="11.28515625" style="532" customWidth="1"/>
    <col min="7434" max="7680" width="9.140625" style="532"/>
    <col min="7681" max="7681" width="6.42578125" style="532" customWidth="1"/>
    <col min="7682" max="7682" width="66.85546875" style="532" customWidth="1"/>
    <col min="7683" max="7683" width="7.42578125" style="532" customWidth="1"/>
    <col min="7684" max="7684" width="13.85546875" style="532" customWidth="1"/>
    <col min="7685" max="7685" width="11.5703125" style="532" customWidth="1"/>
    <col min="7686" max="7686" width="10.140625" style="532" customWidth="1"/>
    <col min="7687" max="7689" width="11.28515625" style="532" customWidth="1"/>
    <col min="7690" max="7936" width="9.140625" style="532"/>
    <col min="7937" max="7937" width="6.42578125" style="532" customWidth="1"/>
    <col min="7938" max="7938" width="66.85546875" style="532" customWidth="1"/>
    <col min="7939" max="7939" width="7.42578125" style="532" customWidth="1"/>
    <col min="7940" max="7940" width="13.85546875" style="532" customWidth="1"/>
    <col min="7941" max="7941" width="11.5703125" style="532" customWidth="1"/>
    <col min="7942" max="7942" width="10.140625" style="532" customWidth="1"/>
    <col min="7943" max="7945" width="11.28515625" style="532" customWidth="1"/>
    <col min="7946" max="8192" width="9.140625" style="532"/>
    <col min="8193" max="8193" width="6.42578125" style="532" customWidth="1"/>
    <col min="8194" max="8194" width="66.85546875" style="532" customWidth="1"/>
    <col min="8195" max="8195" width="7.42578125" style="532" customWidth="1"/>
    <col min="8196" max="8196" width="13.85546875" style="532" customWidth="1"/>
    <col min="8197" max="8197" width="11.5703125" style="532" customWidth="1"/>
    <col min="8198" max="8198" width="10.140625" style="532" customWidth="1"/>
    <col min="8199" max="8201" width="11.28515625" style="532" customWidth="1"/>
    <col min="8202" max="8448" width="9.140625" style="532"/>
    <col min="8449" max="8449" width="6.42578125" style="532" customWidth="1"/>
    <col min="8450" max="8450" width="66.85546875" style="532" customWidth="1"/>
    <col min="8451" max="8451" width="7.42578125" style="532" customWidth="1"/>
    <col min="8452" max="8452" width="13.85546875" style="532" customWidth="1"/>
    <col min="8453" max="8453" width="11.5703125" style="532" customWidth="1"/>
    <col min="8454" max="8454" width="10.140625" style="532" customWidth="1"/>
    <col min="8455" max="8457" width="11.28515625" style="532" customWidth="1"/>
    <col min="8458" max="8704" width="9.140625" style="532"/>
    <col min="8705" max="8705" width="6.42578125" style="532" customWidth="1"/>
    <col min="8706" max="8706" width="66.85546875" style="532" customWidth="1"/>
    <col min="8707" max="8707" width="7.42578125" style="532" customWidth="1"/>
    <col min="8708" max="8708" width="13.85546875" style="532" customWidth="1"/>
    <col min="8709" max="8709" width="11.5703125" style="532" customWidth="1"/>
    <col min="8710" max="8710" width="10.140625" style="532" customWidth="1"/>
    <col min="8711" max="8713" width="11.28515625" style="532" customWidth="1"/>
    <col min="8714" max="8960" width="9.140625" style="532"/>
    <col min="8961" max="8961" width="6.42578125" style="532" customWidth="1"/>
    <col min="8962" max="8962" width="66.85546875" style="532" customWidth="1"/>
    <col min="8963" max="8963" width="7.42578125" style="532" customWidth="1"/>
    <col min="8964" max="8964" width="13.85546875" style="532" customWidth="1"/>
    <col min="8965" max="8965" width="11.5703125" style="532" customWidth="1"/>
    <col min="8966" max="8966" width="10.140625" style="532" customWidth="1"/>
    <col min="8967" max="8969" width="11.28515625" style="532" customWidth="1"/>
    <col min="8970" max="9216" width="9.140625" style="532"/>
    <col min="9217" max="9217" width="6.42578125" style="532" customWidth="1"/>
    <col min="9218" max="9218" width="66.85546875" style="532" customWidth="1"/>
    <col min="9219" max="9219" width="7.42578125" style="532" customWidth="1"/>
    <col min="9220" max="9220" width="13.85546875" style="532" customWidth="1"/>
    <col min="9221" max="9221" width="11.5703125" style="532" customWidth="1"/>
    <col min="9222" max="9222" width="10.140625" style="532" customWidth="1"/>
    <col min="9223" max="9225" width="11.28515625" style="532" customWidth="1"/>
    <col min="9226" max="9472" width="9.140625" style="532"/>
    <col min="9473" max="9473" width="6.42578125" style="532" customWidth="1"/>
    <col min="9474" max="9474" width="66.85546875" style="532" customWidth="1"/>
    <col min="9475" max="9475" width="7.42578125" style="532" customWidth="1"/>
    <col min="9476" max="9476" width="13.85546875" style="532" customWidth="1"/>
    <col min="9477" max="9477" width="11.5703125" style="532" customWidth="1"/>
    <col min="9478" max="9478" width="10.140625" style="532" customWidth="1"/>
    <col min="9479" max="9481" width="11.28515625" style="532" customWidth="1"/>
    <col min="9482" max="9728" width="9.140625" style="532"/>
    <col min="9729" max="9729" width="6.42578125" style="532" customWidth="1"/>
    <col min="9730" max="9730" width="66.85546875" style="532" customWidth="1"/>
    <col min="9731" max="9731" width="7.42578125" style="532" customWidth="1"/>
    <col min="9732" max="9732" width="13.85546875" style="532" customWidth="1"/>
    <col min="9733" max="9733" width="11.5703125" style="532" customWidth="1"/>
    <col min="9734" max="9734" width="10.140625" style="532" customWidth="1"/>
    <col min="9735" max="9737" width="11.28515625" style="532" customWidth="1"/>
    <col min="9738" max="9984" width="9.140625" style="532"/>
    <col min="9985" max="9985" width="6.42578125" style="532" customWidth="1"/>
    <col min="9986" max="9986" width="66.85546875" style="532" customWidth="1"/>
    <col min="9987" max="9987" width="7.42578125" style="532" customWidth="1"/>
    <col min="9988" max="9988" width="13.85546875" style="532" customWidth="1"/>
    <col min="9989" max="9989" width="11.5703125" style="532" customWidth="1"/>
    <col min="9990" max="9990" width="10.140625" style="532" customWidth="1"/>
    <col min="9991" max="9993" width="11.28515625" style="532" customWidth="1"/>
    <col min="9994" max="10240" width="9.140625" style="532"/>
    <col min="10241" max="10241" width="6.42578125" style="532" customWidth="1"/>
    <col min="10242" max="10242" width="66.85546875" style="532" customWidth="1"/>
    <col min="10243" max="10243" width="7.42578125" style="532" customWidth="1"/>
    <col min="10244" max="10244" width="13.85546875" style="532" customWidth="1"/>
    <col min="10245" max="10245" width="11.5703125" style="532" customWidth="1"/>
    <col min="10246" max="10246" width="10.140625" style="532" customWidth="1"/>
    <col min="10247" max="10249" width="11.28515625" style="532" customWidth="1"/>
    <col min="10250" max="10496" width="9.140625" style="532"/>
    <col min="10497" max="10497" width="6.42578125" style="532" customWidth="1"/>
    <col min="10498" max="10498" width="66.85546875" style="532" customWidth="1"/>
    <col min="10499" max="10499" width="7.42578125" style="532" customWidth="1"/>
    <col min="10500" max="10500" width="13.85546875" style="532" customWidth="1"/>
    <col min="10501" max="10501" width="11.5703125" style="532" customWidth="1"/>
    <col min="10502" max="10502" width="10.140625" style="532" customWidth="1"/>
    <col min="10503" max="10505" width="11.28515625" style="532" customWidth="1"/>
    <col min="10506" max="10752" width="9.140625" style="532"/>
    <col min="10753" max="10753" width="6.42578125" style="532" customWidth="1"/>
    <col min="10754" max="10754" width="66.85546875" style="532" customWidth="1"/>
    <col min="10755" max="10755" width="7.42578125" style="532" customWidth="1"/>
    <col min="10756" max="10756" width="13.85546875" style="532" customWidth="1"/>
    <col min="10757" max="10757" width="11.5703125" style="532" customWidth="1"/>
    <col min="10758" max="10758" width="10.140625" style="532" customWidth="1"/>
    <col min="10759" max="10761" width="11.28515625" style="532" customWidth="1"/>
    <col min="10762" max="11008" width="9.140625" style="532"/>
    <col min="11009" max="11009" width="6.42578125" style="532" customWidth="1"/>
    <col min="11010" max="11010" width="66.85546875" style="532" customWidth="1"/>
    <col min="11011" max="11011" width="7.42578125" style="532" customWidth="1"/>
    <col min="11012" max="11012" width="13.85546875" style="532" customWidth="1"/>
    <col min="11013" max="11013" width="11.5703125" style="532" customWidth="1"/>
    <col min="11014" max="11014" width="10.140625" style="532" customWidth="1"/>
    <col min="11015" max="11017" width="11.28515625" style="532" customWidth="1"/>
    <col min="11018" max="11264" width="9.140625" style="532"/>
    <col min="11265" max="11265" width="6.42578125" style="532" customWidth="1"/>
    <col min="11266" max="11266" width="66.85546875" style="532" customWidth="1"/>
    <col min="11267" max="11267" width="7.42578125" style="532" customWidth="1"/>
    <col min="11268" max="11268" width="13.85546875" style="532" customWidth="1"/>
    <col min="11269" max="11269" width="11.5703125" style="532" customWidth="1"/>
    <col min="11270" max="11270" width="10.140625" style="532" customWidth="1"/>
    <col min="11271" max="11273" width="11.28515625" style="532" customWidth="1"/>
    <col min="11274" max="11520" width="9.140625" style="532"/>
    <col min="11521" max="11521" width="6.42578125" style="532" customWidth="1"/>
    <col min="11522" max="11522" width="66.85546875" style="532" customWidth="1"/>
    <col min="11523" max="11523" width="7.42578125" style="532" customWidth="1"/>
    <col min="11524" max="11524" width="13.85546875" style="532" customWidth="1"/>
    <col min="11525" max="11525" width="11.5703125" style="532" customWidth="1"/>
    <col min="11526" max="11526" width="10.140625" style="532" customWidth="1"/>
    <col min="11527" max="11529" width="11.28515625" style="532" customWidth="1"/>
    <col min="11530" max="11776" width="9.140625" style="532"/>
    <col min="11777" max="11777" width="6.42578125" style="532" customWidth="1"/>
    <col min="11778" max="11778" width="66.85546875" style="532" customWidth="1"/>
    <col min="11779" max="11779" width="7.42578125" style="532" customWidth="1"/>
    <col min="11780" max="11780" width="13.85546875" style="532" customWidth="1"/>
    <col min="11781" max="11781" width="11.5703125" style="532" customWidth="1"/>
    <col min="11782" max="11782" width="10.140625" style="532" customWidth="1"/>
    <col min="11783" max="11785" width="11.28515625" style="532" customWidth="1"/>
    <col min="11786" max="12032" width="9.140625" style="532"/>
    <col min="12033" max="12033" width="6.42578125" style="532" customWidth="1"/>
    <col min="12034" max="12034" width="66.85546875" style="532" customWidth="1"/>
    <col min="12035" max="12035" width="7.42578125" style="532" customWidth="1"/>
    <col min="12036" max="12036" width="13.85546875" style="532" customWidth="1"/>
    <col min="12037" max="12037" width="11.5703125" style="532" customWidth="1"/>
    <col min="12038" max="12038" width="10.140625" style="532" customWidth="1"/>
    <col min="12039" max="12041" width="11.28515625" style="532" customWidth="1"/>
    <col min="12042" max="12288" width="9.140625" style="532"/>
    <col min="12289" max="12289" width="6.42578125" style="532" customWidth="1"/>
    <col min="12290" max="12290" width="66.85546875" style="532" customWidth="1"/>
    <col min="12291" max="12291" width="7.42578125" style="532" customWidth="1"/>
    <col min="12292" max="12292" width="13.85546875" style="532" customWidth="1"/>
    <col min="12293" max="12293" width="11.5703125" style="532" customWidth="1"/>
    <col min="12294" max="12294" width="10.140625" style="532" customWidth="1"/>
    <col min="12295" max="12297" width="11.28515625" style="532" customWidth="1"/>
    <col min="12298" max="12544" width="9.140625" style="532"/>
    <col min="12545" max="12545" width="6.42578125" style="532" customWidth="1"/>
    <col min="12546" max="12546" width="66.85546875" style="532" customWidth="1"/>
    <col min="12547" max="12547" width="7.42578125" style="532" customWidth="1"/>
    <col min="12548" max="12548" width="13.85546875" style="532" customWidth="1"/>
    <col min="12549" max="12549" width="11.5703125" style="532" customWidth="1"/>
    <col min="12550" max="12550" width="10.140625" style="532" customWidth="1"/>
    <col min="12551" max="12553" width="11.28515625" style="532" customWidth="1"/>
    <col min="12554" max="12800" width="9.140625" style="532"/>
    <col min="12801" max="12801" width="6.42578125" style="532" customWidth="1"/>
    <col min="12802" max="12802" width="66.85546875" style="532" customWidth="1"/>
    <col min="12803" max="12803" width="7.42578125" style="532" customWidth="1"/>
    <col min="12804" max="12804" width="13.85546875" style="532" customWidth="1"/>
    <col min="12805" max="12805" width="11.5703125" style="532" customWidth="1"/>
    <col min="12806" max="12806" width="10.140625" style="532" customWidth="1"/>
    <col min="12807" max="12809" width="11.28515625" style="532" customWidth="1"/>
    <col min="12810" max="13056" width="9.140625" style="532"/>
    <col min="13057" max="13057" width="6.42578125" style="532" customWidth="1"/>
    <col min="13058" max="13058" width="66.85546875" style="532" customWidth="1"/>
    <col min="13059" max="13059" width="7.42578125" style="532" customWidth="1"/>
    <col min="13060" max="13060" width="13.85546875" style="532" customWidth="1"/>
    <col min="13061" max="13061" width="11.5703125" style="532" customWidth="1"/>
    <col min="13062" max="13062" width="10.140625" style="532" customWidth="1"/>
    <col min="13063" max="13065" width="11.28515625" style="532" customWidth="1"/>
    <col min="13066" max="13312" width="9.140625" style="532"/>
    <col min="13313" max="13313" width="6.42578125" style="532" customWidth="1"/>
    <col min="13314" max="13314" width="66.85546875" style="532" customWidth="1"/>
    <col min="13315" max="13315" width="7.42578125" style="532" customWidth="1"/>
    <col min="13316" max="13316" width="13.85546875" style="532" customWidth="1"/>
    <col min="13317" max="13317" width="11.5703125" style="532" customWidth="1"/>
    <col min="13318" max="13318" width="10.140625" style="532" customWidth="1"/>
    <col min="13319" max="13321" width="11.28515625" style="532" customWidth="1"/>
    <col min="13322" max="13568" width="9.140625" style="532"/>
    <col min="13569" max="13569" width="6.42578125" style="532" customWidth="1"/>
    <col min="13570" max="13570" width="66.85546875" style="532" customWidth="1"/>
    <col min="13571" max="13571" width="7.42578125" style="532" customWidth="1"/>
    <col min="13572" max="13572" width="13.85546875" style="532" customWidth="1"/>
    <col min="13573" max="13573" width="11.5703125" style="532" customWidth="1"/>
    <col min="13574" max="13574" width="10.140625" style="532" customWidth="1"/>
    <col min="13575" max="13577" width="11.28515625" style="532" customWidth="1"/>
    <col min="13578" max="13824" width="9.140625" style="532"/>
    <col min="13825" max="13825" width="6.42578125" style="532" customWidth="1"/>
    <col min="13826" max="13826" width="66.85546875" style="532" customWidth="1"/>
    <col min="13827" max="13827" width="7.42578125" style="532" customWidth="1"/>
    <col min="13828" max="13828" width="13.85546875" style="532" customWidth="1"/>
    <col min="13829" max="13829" width="11.5703125" style="532" customWidth="1"/>
    <col min="13830" max="13830" width="10.140625" style="532" customWidth="1"/>
    <col min="13831" max="13833" width="11.28515625" style="532" customWidth="1"/>
    <col min="13834" max="14080" width="9.140625" style="532"/>
    <col min="14081" max="14081" width="6.42578125" style="532" customWidth="1"/>
    <col min="14082" max="14082" width="66.85546875" style="532" customWidth="1"/>
    <col min="14083" max="14083" width="7.42578125" style="532" customWidth="1"/>
    <col min="14084" max="14084" width="13.85546875" style="532" customWidth="1"/>
    <col min="14085" max="14085" width="11.5703125" style="532" customWidth="1"/>
    <col min="14086" max="14086" width="10.140625" style="532" customWidth="1"/>
    <col min="14087" max="14089" width="11.28515625" style="532" customWidth="1"/>
    <col min="14090" max="14336" width="9.140625" style="532"/>
    <col min="14337" max="14337" width="6.42578125" style="532" customWidth="1"/>
    <col min="14338" max="14338" width="66.85546875" style="532" customWidth="1"/>
    <col min="14339" max="14339" width="7.42578125" style="532" customWidth="1"/>
    <col min="14340" max="14340" width="13.85546875" style="532" customWidth="1"/>
    <col min="14341" max="14341" width="11.5703125" style="532" customWidth="1"/>
    <col min="14342" max="14342" width="10.140625" style="532" customWidth="1"/>
    <col min="14343" max="14345" width="11.28515625" style="532" customWidth="1"/>
    <col min="14346" max="14592" width="9.140625" style="532"/>
    <col min="14593" max="14593" width="6.42578125" style="532" customWidth="1"/>
    <col min="14594" max="14594" width="66.85546875" style="532" customWidth="1"/>
    <col min="14595" max="14595" width="7.42578125" style="532" customWidth="1"/>
    <col min="14596" max="14596" width="13.85546875" style="532" customWidth="1"/>
    <col min="14597" max="14597" width="11.5703125" style="532" customWidth="1"/>
    <col min="14598" max="14598" width="10.140625" style="532" customWidth="1"/>
    <col min="14599" max="14601" width="11.28515625" style="532" customWidth="1"/>
    <col min="14602" max="14848" width="9.140625" style="532"/>
    <col min="14849" max="14849" width="6.42578125" style="532" customWidth="1"/>
    <col min="14850" max="14850" width="66.85546875" style="532" customWidth="1"/>
    <col min="14851" max="14851" width="7.42578125" style="532" customWidth="1"/>
    <col min="14852" max="14852" width="13.85546875" style="532" customWidth="1"/>
    <col min="14853" max="14853" width="11.5703125" style="532" customWidth="1"/>
    <col min="14854" max="14854" width="10.140625" style="532" customWidth="1"/>
    <col min="14855" max="14857" width="11.28515625" style="532" customWidth="1"/>
    <col min="14858" max="15104" width="9.140625" style="532"/>
    <col min="15105" max="15105" width="6.42578125" style="532" customWidth="1"/>
    <col min="15106" max="15106" width="66.85546875" style="532" customWidth="1"/>
    <col min="15107" max="15107" width="7.42578125" style="532" customWidth="1"/>
    <col min="15108" max="15108" width="13.85546875" style="532" customWidth="1"/>
    <col min="15109" max="15109" width="11.5703125" style="532" customWidth="1"/>
    <col min="15110" max="15110" width="10.140625" style="532" customWidth="1"/>
    <col min="15111" max="15113" width="11.28515625" style="532" customWidth="1"/>
    <col min="15114" max="15360" width="9.140625" style="532"/>
    <col min="15361" max="15361" width="6.42578125" style="532" customWidth="1"/>
    <col min="15362" max="15362" width="66.85546875" style="532" customWidth="1"/>
    <col min="15363" max="15363" width="7.42578125" style="532" customWidth="1"/>
    <col min="15364" max="15364" width="13.85546875" style="532" customWidth="1"/>
    <col min="15365" max="15365" width="11.5703125" style="532" customWidth="1"/>
    <col min="15366" max="15366" width="10.140625" style="532" customWidth="1"/>
    <col min="15367" max="15369" width="11.28515625" style="532" customWidth="1"/>
    <col min="15370" max="15616" width="9.140625" style="532"/>
    <col min="15617" max="15617" width="6.42578125" style="532" customWidth="1"/>
    <col min="15618" max="15618" width="66.85546875" style="532" customWidth="1"/>
    <col min="15619" max="15619" width="7.42578125" style="532" customWidth="1"/>
    <col min="15620" max="15620" width="13.85546875" style="532" customWidth="1"/>
    <col min="15621" max="15621" width="11.5703125" style="532" customWidth="1"/>
    <col min="15622" max="15622" width="10.140625" style="532" customWidth="1"/>
    <col min="15623" max="15625" width="11.28515625" style="532" customWidth="1"/>
    <col min="15626" max="15872" width="9.140625" style="532"/>
    <col min="15873" max="15873" width="6.42578125" style="532" customWidth="1"/>
    <col min="15874" max="15874" width="66.85546875" style="532" customWidth="1"/>
    <col min="15875" max="15875" width="7.42578125" style="532" customWidth="1"/>
    <col min="15876" max="15876" width="13.85546875" style="532" customWidth="1"/>
    <col min="15877" max="15877" width="11.5703125" style="532" customWidth="1"/>
    <col min="15878" max="15878" width="10.140625" style="532" customWidth="1"/>
    <col min="15879" max="15881" width="11.28515625" style="532" customWidth="1"/>
    <col min="15882" max="16128" width="9.140625" style="532"/>
    <col min="16129" max="16129" width="6.42578125" style="532" customWidth="1"/>
    <col min="16130" max="16130" width="66.85546875" style="532" customWidth="1"/>
    <col min="16131" max="16131" width="7.42578125" style="532" customWidth="1"/>
    <col min="16132" max="16132" width="13.85546875" style="532" customWidth="1"/>
    <col min="16133" max="16133" width="11.5703125" style="532" customWidth="1"/>
    <col min="16134" max="16134" width="10.140625" style="532" customWidth="1"/>
    <col min="16135" max="16137" width="11.28515625" style="532" customWidth="1"/>
    <col min="16138" max="16384" width="9.140625" style="532"/>
  </cols>
  <sheetData>
    <row r="1" spans="1:10" ht="15.75" x14ac:dyDescent="0.25">
      <c r="B1" s="588" t="s">
        <v>0</v>
      </c>
      <c r="C1" s="100" t="s">
        <v>844</v>
      </c>
    </row>
    <row r="2" spans="1:10" ht="18.75" x14ac:dyDescent="0.3">
      <c r="B2" s="587" t="s">
        <v>843</v>
      </c>
      <c r="C2" s="510" t="s">
        <v>475</v>
      </c>
      <c r="D2" s="584"/>
      <c r="E2" s="584"/>
      <c r="F2" s="584"/>
      <c r="G2" s="584"/>
      <c r="H2" s="584"/>
      <c r="I2" s="584"/>
    </row>
    <row r="3" spans="1:10" ht="18.75" x14ac:dyDescent="0.3">
      <c r="B3" s="583" t="s">
        <v>116</v>
      </c>
      <c r="C3" s="581" t="s">
        <v>146</v>
      </c>
    </row>
    <row r="4" spans="1:10" ht="18.75" x14ac:dyDescent="0.3">
      <c r="B4" s="582"/>
      <c r="D4" s="581"/>
    </row>
    <row r="5" spans="1:10" ht="15.75" x14ac:dyDescent="0.25">
      <c r="B5" s="628" t="s">
        <v>842</v>
      </c>
      <c r="C5" s="580"/>
      <c r="D5" s="580" t="s">
        <v>46</v>
      </c>
      <c r="E5" s="580" t="s">
        <v>209</v>
      </c>
      <c r="F5" s="580" t="s">
        <v>48</v>
      </c>
      <c r="G5" s="580" t="s">
        <v>49</v>
      </c>
      <c r="H5" s="580" t="s">
        <v>51</v>
      </c>
      <c r="I5" s="580" t="s">
        <v>705</v>
      </c>
    </row>
    <row r="6" spans="1:10" ht="25.5" x14ac:dyDescent="0.25">
      <c r="A6" s="579" t="s">
        <v>1</v>
      </c>
      <c r="B6" s="578" t="s">
        <v>2</v>
      </c>
      <c r="C6" s="577" t="s">
        <v>704</v>
      </c>
      <c r="D6" s="576" t="s">
        <v>476</v>
      </c>
      <c r="E6" s="576" t="s">
        <v>476</v>
      </c>
      <c r="F6" s="576" t="s">
        <v>476</v>
      </c>
      <c r="G6" s="576" t="s">
        <v>476</v>
      </c>
      <c r="H6" s="576" t="s">
        <v>476</v>
      </c>
      <c r="I6" s="576" t="s">
        <v>476</v>
      </c>
    </row>
    <row r="7" spans="1:10" x14ac:dyDescent="0.25">
      <c r="A7" s="575" t="s">
        <v>490</v>
      </c>
      <c r="B7" s="574" t="s">
        <v>488</v>
      </c>
      <c r="C7" s="574" t="s">
        <v>486</v>
      </c>
      <c r="D7" s="573" t="s">
        <v>484</v>
      </c>
      <c r="E7" s="573" t="s">
        <v>483</v>
      </c>
      <c r="F7" s="573" t="s">
        <v>482</v>
      </c>
      <c r="G7" s="573" t="s">
        <v>481</v>
      </c>
      <c r="H7" s="573" t="s">
        <v>480</v>
      </c>
      <c r="I7" s="573" t="s">
        <v>479</v>
      </c>
    </row>
    <row r="8" spans="1:10" ht="15" customHeight="1" x14ac:dyDescent="0.25">
      <c r="A8" s="568" t="s">
        <v>702</v>
      </c>
      <c r="B8" s="572" t="s">
        <v>701</v>
      </c>
      <c r="C8" s="567" t="s">
        <v>220</v>
      </c>
      <c r="D8" s="539">
        <f t="shared" ref="D8:D39" si="0">SUM(E8:I8)</f>
        <v>114837274</v>
      </c>
      <c r="E8" s="566">
        <v>114837274</v>
      </c>
      <c r="F8" s="566"/>
      <c r="G8" s="566"/>
      <c r="H8" s="566"/>
      <c r="I8" s="566"/>
      <c r="J8" s="536"/>
    </row>
    <row r="9" spans="1:10" ht="15" customHeight="1" x14ac:dyDescent="0.25">
      <c r="A9" s="568" t="s">
        <v>700</v>
      </c>
      <c r="B9" s="554" t="s">
        <v>699</v>
      </c>
      <c r="C9" s="567" t="s">
        <v>229</v>
      </c>
      <c r="D9" s="539">
        <f t="shared" si="0"/>
        <v>131092486</v>
      </c>
      <c r="E9" s="566">
        <v>131092486</v>
      </c>
      <c r="F9" s="566"/>
      <c r="G9" s="566"/>
      <c r="H9" s="566"/>
      <c r="I9" s="566"/>
      <c r="J9" s="536"/>
    </row>
    <row r="10" spans="1:10" ht="15" customHeight="1" x14ac:dyDescent="0.25">
      <c r="A10" s="568" t="s">
        <v>698</v>
      </c>
      <c r="B10" s="554" t="s">
        <v>841</v>
      </c>
      <c r="C10" s="567" t="s">
        <v>239</v>
      </c>
      <c r="D10" s="539">
        <f t="shared" si="0"/>
        <v>96316402</v>
      </c>
      <c r="E10" s="566">
        <v>96316402</v>
      </c>
      <c r="F10" s="566"/>
      <c r="G10" s="566"/>
      <c r="H10" s="566"/>
      <c r="I10" s="566"/>
      <c r="J10" s="536"/>
    </row>
    <row r="11" spans="1:10" ht="15" customHeight="1" x14ac:dyDescent="0.25">
      <c r="A11" s="568" t="s">
        <v>696</v>
      </c>
      <c r="B11" s="554" t="s">
        <v>695</v>
      </c>
      <c r="C11" s="567" t="s">
        <v>255</v>
      </c>
      <c r="D11" s="539">
        <f t="shared" si="0"/>
        <v>7205360</v>
      </c>
      <c r="E11" s="566">
        <v>7205360</v>
      </c>
      <c r="F11" s="566"/>
      <c r="G11" s="566"/>
      <c r="H11" s="566"/>
      <c r="I11" s="566"/>
      <c r="J11" s="536"/>
    </row>
    <row r="12" spans="1:10" ht="15" customHeight="1" x14ac:dyDescent="0.25">
      <c r="A12" s="568" t="s">
        <v>694</v>
      </c>
      <c r="B12" s="554" t="s">
        <v>693</v>
      </c>
      <c r="C12" s="567" t="s">
        <v>692</v>
      </c>
      <c r="D12" s="539">
        <f t="shared" si="0"/>
        <v>3107563</v>
      </c>
      <c r="E12" s="566">
        <v>3107563</v>
      </c>
      <c r="F12" s="566"/>
      <c r="G12" s="566"/>
      <c r="H12" s="566"/>
      <c r="I12" s="566"/>
      <c r="J12" s="536"/>
    </row>
    <row r="13" spans="1:10" ht="15" customHeight="1" x14ac:dyDescent="0.25">
      <c r="A13" s="568" t="s">
        <v>691</v>
      </c>
      <c r="B13" s="554" t="s">
        <v>840</v>
      </c>
      <c r="C13" s="567" t="s">
        <v>689</v>
      </c>
      <c r="D13" s="539">
        <f t="shared" si="0"/>
        <v>0</v>
      </c>
      <c r="E13" s="566"/>
      <c r="F13" s="566"/>
      <c r="G13" s="566"/>
      <c r="H13" s="566"/>
      <c r="I13" s="566"/>
      <c r="J13" s="536"/>
    </row>
    <row r="14" spans="1:10" ht="15" customHeight="1" x14ac:dyDescent="0.25">
      <c r="A14" s="546" t="s">
        <v>688</v>
      </c>
      <c r="B14" s="553" t="s">
        <v>687</v>
      </c>
      <c r="C14" s="569" t="s">
        <v>686</v>
      </c>
      <c r="D14" s="539">
        <f t="shared" si="0"/>
        <v>352559085</v>
      </c>
      <c r="E14" s="539">
        <f>SUM(E8:E13)</f>
        <v>352559085</v>
      </c>
      <c r="F14" s="539">
        <f>SUM(F8:F13)</f>
        <v>0</v>
      </c>
      <c r="G14" s="539">
        <f>SUM(G8:G13)</f>
        <v>0</v>
      </c>
      <c r="H14" s="539">
        <f>SUM(H8:H13)</f>
        <v>0</v>
      </c>
      <c r="I14" s="539">
        <f>SUM(I8:I13)</f>
        <v>0</v>
      </c>
      <c r="J14" s="536"/>
    </row>
    <row r="15" spans="1:10" ht="15" customHeight="1" x14ac:dyDescent="0.25">
      <c r="A15" s="568" t="s">
        <v>685</v>
      </c>
      <c r="B15" s="554" t="s">
        <v>684</v>
      </c>
      <c r="C15" s="567" t="s">
        <v>683</v>
      </c>
      <c r="D15" s="539">
        <f t="shared" si="0"/>
        <v>0</v>
      </c>
      <c r="E15" s="566"/>
      <c r="F15" s="566"/>
      <c r="G15" s="566"/>
      <c r="H15" s="566"/>
      <c r="I15" s="566"/>
      <c r="J15" s="536"/>
    </row>
    <row r="16" spans="1:10" ht="23.25" customHeight="1" x14ac:dyDescent="0.25">
      <c r="A16" s="568" t="s">
        <v>682</v>
      </c>
      <c r="B16" s="554" t="s">
        <v>681</v>
      </c>
      <c r="C16" s="567" t="s">
        <v>680</v>
      </c>
      <c r="D16" s="539">
        <f t="shared" si="0"/>
        <v>0</v>
      </c>
      <c r="E16" s="566"/>
      <c r="F16" s="566"/>
      <c r="G16" s="566"/>
      <c r="H16" s="566"/>
      <c r="I16" s="566"/>
      <c r="J16" s="536"/>
    </row>
    <row r="17" spans="1:10" ht="22.5" customHeight="1" x14ac:dyDescent="0.25">
      <c r="A17" s="568" t="s">
        <v>679</v>
      </c>
      <c r="B17" s="554" t="s">
        <v>678</v>
      </c>
      <c r="C17" s="567" t="s">
        <v>677</v>
      </c>
      <c r="D17" s="539">
        <f t="shared" si="0"/>
        <v>0</v>
      </c>
      <c r="E17" s="566"/>
      <c r="F17" s="566"/>
      <c r="G17" s="566"/>
      <c r="H17" s="566"/>
      <c r="I17" s="566"/>
      <c r="J17" s="536"/>
    </row>
    <row r="18" spans="1:10" ht="23.25" customHeight="1" x14ac:dyDescent="0.25">
      <c r="A18" s="568" t="s">
        <v>676</v>
      </c>
      <c r="B18" s="554" t="s">
        <v>675</v>
      </c>
      <c r="C18" s="567" t="s">
        <v>674</v>
      </c>
      <c r="D18" s="539">
        <f t="shared" si="0"/>
        <v>0</v>
      </c>
      <c r="E18" s="566"/>
      <c r="F18" s="566"/>
      <c r="G18" s="566"/>
      <c r="H18" s="566"/>
      <c r="I18" s="566"/>
      <c r="J18" s="536"/>
    </row>
    <row r="19" spans="1:10" ht="15" customHeight="1" x14ac:dyDescent="0.25">
      <c r="A19" s="568" t="s">
        <v>673</v>
      </c>
      <c r="B19" s="554" t="s">
        <v>672</v>
      </c>
      <c r="C19" s="567" t="s">
        <v>671</v>
      </c>
      <c r="D19" s="539">
        <f t="shared" si="0"/>
        <v>108495470</v>
      </c>
      <c r="E19" s="539">
        <f>SUM(E20:E26)</f>
        <v>19696300</v>
      </c>
      <c r="F19" s="539">
        <f>SUM(F20:F26)</f>
        <v>1415281</v>
      </c>
      <c r="G19" s="539">
        <f>SUM(G20:G26)</f>
        <v>86382791</v>
      </c>
      <c r="H19" s="539">
        <f>SUM(H20:H26)</f>
        <v>1001098</v>
      </c>
      <c r="I19" s="539">
        <f>SUM(I20:I26)</f>
        <v>0</v>
      </c>
      <c r="J19" s="536"/>
    </row>
    <row r="20" spans="1:10" ht="15" customHeight="1" x14ac:dyDescent="0.25">
      <c r="A20" s="568"/>
      <c r="B20" s="554" t="s">
        <v>670</v>
      </c>
      <c r="C20" s="567" t="s">
        <v>669</v>
      </c>
      <c r="D20" s="539">
        <f t="shared" si="0"/>
        <v>0</v>
      </c>
      <c r="E20" s="566"/>
      <c r="F20" s="566"/>
      <c r="G20" s="566"/>
      <c r="H20" s="566"/>
      <c r="I20" s="566"/>
      <c r="J20" s="536"/>
    </row>
    <row r="21" spans="1:10" ht="15" customHeight="1" x14ac:dyDescent="0.25">
      <c r="A21" s="568"/>
      <c r="B21" s="554" t="s">
        <v>668</v>
      </c>
      <c r="C21" s="567" t="s">
        <v>667</v>
      </c>
      <c r="D21" s="539">
        <f t="shared" si="0"/>
        <v>14203100</v>
      </c>
      <c r="E21" s="566">
        <v>14203100</v>
      </c>
      <c r="F21" s="566"/>
      <c r="G21" s="566"/>
      <c r="H21" s="566"/>
      <c r="I21" s="566"/>
      <c r="J21" s="536"/>
    </row>
    <row r="22" spans="1:10" ht="15" customHeight="1" x14ac:dyDescent="0.25">
      <c r="A22" s="568"/>
      <c r="B22" s="554" t="s">
        <v>839</v>
      </c>
      <c r="C22" s="567" t="s">
        <v>665</v>
      </c>
      <c r="D22" s="539">
        <f t="shared" si="0"/>
        <v>87383889</v>
      </c>
      <c r="E22" s="566"/>
      <c r="F22" s="566"/>
      <c r="G22" s="566">
        <v>86382791</v>
      </c>
      <c r="H22" s="566">
        <v>1001098</v>
      </c>
      <c r="I22" s="566"/>
      <c r="J22" s="536"/>
    </row>
    <row r="23" spans="1:10" ht="15" customHeight="1" x14ac:dyDescent="0.25">
      <c r="A23" s="568"/>
      <c r="B23" s="554" t="s">
        <v>664</v>
      </c>
      <c r="C23" s="567" t="s">
        <v>663</v>
      </c>
      <c r="D23" s="539">
        <f t="shared" si="0"/>
        <v>0</v>
      </c>
      <c r="E23" s="566"/>
      <c r="F23" s="566"/>
      <c r="G23" s="566"/>
      <c r="H23" s="566"/>
      <c r="I23" s="566"/>
      <c r="J23" s="536"/>
    </row>
    <row r="24" spans="1:10" ht="15" customHeight="1" x14ac:dyDescent="0.25">
      <c r="A24" s="568"/>
      <c r="B24" s="554" t="s">
        <v>662</v>
      </c>
      <c r="C24" s="567" t="s">
        <v>661</v>
      </c>
      <c r="D24" s="539">
        <f t="shared" si="0"/>
        <v>0</v>
      </c>
      <c r="E24" s="566"/>
      <c r="F24" s="566"/>
      <c r="G24" s="566"/>
      <c r="H24" s="566"/>
      <c r="I24" s="566"/>
      <c r="J24" s="536"/>
    </row>
    <row r="25" spans="1:10" ht="15" customHeight="1" x14ac:dyDescent="0.25">
      <c r="A25" s="568"/>
      <c r="B25" s="554" t="s">
        <v>660</v>
      </c>
      <c r="C25" s="567" t="s">
        <v>659</v>
      </c>
      <c r="D25" s="539">
        <f t="shared" si="0"/>
        <v>0</v>
      </c>
      <c r="E25" s="566"/>
      <c r="F25" s="566"/>
      <c r="G25" s="566"/>
      <c r="H25" s="566"/>
      <c r="I25" s="566"/>
      <c r="J25" s="536"/>
    </row>
    <row r="26" spans="1:10" ht="15" customHeight="1" x14ac:dyDescent="0.25">
      <c r="A26" s="568"/>
      <c r="B26" s="571" t="s">
        <v>658</v>
      </c>
      <c r="C26" s="567" t="s">
        <v>657</v>
      </c>
      <c r="D26" s="539">
        <f t="shared" si="0"/>
        <v>6908481</v>
      </c>
      <c r="E26" s="566">
        <v>5493200</v>
      </c>
      <c r="F26" s="566">
        <v>1415281</v>
      </c>
      <c r="G26" s="566"/>
      <c r="H26" s="566"/>
      <c r="I26" s="566"/>
      <c r="J26" s="536"/>
    </row>
    <row r="27" spans="1:10" ht="15" customHeight="1" x14ac:dyDescent="0.25">
      <c r="A27" s="546" t="s">
        <v>656</v>
      </c>
      <c r="B27" s="553" t="s">
        <v>655</v>
      </c>
      <c r="C27" s="569" t="s">
        <v>654</v>
      </c>
      <c r="D27" s="539">
        <f t="shared" si="0"/>
        <v>461054555</v>
      </c>
      <c r="E27" s="539">
        <f>SUM(E14:E19)</f>
        <v>372255385</v>
      </c>
      <c r="F27" s="539">
        <f>SUM(F14:F19)</f>
        <v>1415281</v>
      </c>
      <c r="G27" s="539">
        <f>SUM(G14:G19)</f>
        <v>86382791</v>
      </c>
      <c r="H27" s="539">
        <f>SUM(H14:H19)</f>
        <v>1001098</v>
      </c>
      <c r="I27" s="539">
        <f>SUM(I14:I19)</f>
        <v>0</v>
      </c>
      <c r="J27" s="536"/>
    </row>
    <row r="28" spans="1:10" ht="15" customHeight="1" x14ac:dyDescent="0.25">
      <c r="A28" s="568" t="s">
        <v>653</v>
      </c>
      <c r="B28" s="554" t="s">
        <v>652</v>
      </c>
      <c r="C28" s="567" t="s">
        <v>651</v>
      </c>
      <c r="D28" s="539">
        <f t="shared" si="0"/>
        <v>184222915</v>
      </c>
      <c r="E28" s="566">
        <v>181210765</v>
      </c>
      <c r="F28" s="566"/>
      <c r="G28" s="566">
        <v>2977150</v>
      </c>
      <c r="H28" s="566">
        <v>35000</v>
      </c>
      <c r="I28" s="566"/>
      <c r="J28" s="536"/>
    </row>
    <row r="29" spans="1:10" ht="23.25" customHeight="1" x14ac:dyDescent="0.25">
      <c r="A29" s="568" t="s">
        <v>650</v>
      </c>
      <c r="B29" s="554" t="s">
        <v>649</v>
      </c>
      <c r="C29" s="567" t="s">
        <v>648</v>
      </c>
      <c r="D29" s="539">
        <f t="shared" si="0"/>
        <v>0</v>
      </c>
      <c r="E29" s="566"/>
      <c r="F29" s="566"/>
      <c r="G29" s="566"/>
      <c r="H29" s="566"/>
      <c r="I29" s="566"/>
      <c r="J29" s="536"/>
    </row>
    <row r="30" spans="1:10" ht="23.25" customHeight="1" x14ac:dyDescent="0.25">
      <c r="A30" s="568" t="s">
        <v>647</v>
      </c>
      <c r="B30" s="554" t="s">
        <v>646</v>
      </c>
      <c r="C30" s="567" t="s">
        <v>645</v>
      </c>
      <c r="D30" s="539">
        <f t="shared" si="0"/>
        <v>0</v>
      </c>
      <c r="E30" s="566"/>
      <c r="F30" s="566"/>
      <c r="G30" s="566"/>
      <c r="H30" s="566"/>
      <c r="I30" s="566"/>
      <c r="J30" s="536"/>
    </row>
    <row r="31" spans="1:10" ht="21" customHeight="1" x14ac:dyDescent="0.25">
      <c r="A31" s="568" t="s">
        <v>644</v>
      </c>
      <c r="B31" s="554" t="s">
        <v>643</v>
      </c>
      <c r="C31" s="567" t="s">
        <v>642</v>
      </c>
      <c r="D31" s="539">
        <f t="shared" si="0"/>
        <v>0</v>
      </c>
      <c r="E31" s="566"/>
      <c r="F31" s="566"/>
      <c r="G31" s="566"/>
      <c r="H31" s="566"/>
      <c r="I31" s="566"/>
      <c r="J31" s="536"/>
    </row>
    <row r="32" spans="1:10" ht="21" customHeight="1" x14ac:dyDescent="0.25">
      <c r="A32" s="568" t="s">
        <v>641</v>
      </c>
      <c r="B32" s="554" t="s">
        <v>640</v>
      </c>
      <c r="C32" s="567" t="s">
        <v>639</v>
      </c>
      <c r="D32" s="539">
        <f t="shared" si="0"/>
        <v>0</v>
      </c>
      <c r="E32" s="566"/>
      <c r="F32" s="566"/>
      <c r="G32" s="566"/>
      <c r="H32" s="566"/>
      <c r="I32" s="566"/>
      <c r="J32" s="536"/>
    </row>
    <row r="33" spans="1:10" ht="15" customHeight="1" x14ac:dyDescent="0.25">
      <c r="A33" s="546" t="s">
        <v>638</v>
      </c>
      <c r="B33" s="553" t="s">
        <v>637</v>
      </c>
      <c r="C33" s="569" t="s">
        <v>636</v>
      </c>
      <c r="D33" s="539">
        <f t="shared" si="0"/>
        <v>184222915</v>
      </c>
      <c r="E33" s="539">
        <f>SUM(E28:E32)</f>
        <v>181210765</v>
      </c>
      <c r="F33" s="539">
        <f>SUM(F28:F32)</f>
        <v>0</v>
      </c>
      <c r="G33" s="539">
        <f>SUM(G28:G32)</f>
        <v>2977150</v>
      </c>
      <c r="H33" s="539">
        <f>SUM(H28:H32)</f>
        <v>35000</v>
      </c>
      <c r="I33" s="539">
        <f>SUM(I28:I32)</f>
        <v>0</v>
      </c>
      <c r="J33" s="536"/>
    </row>
    <row r="34" spans="1:10" ht="15" customHeight="1" x14ac:dyDescent="0.25">
      <c r="A34" s="568" t="s">
        <v>635</v>
      </c>
      <c r="B34" s="554" t="s">
        <v>634</v>
      </c>
      <c r="C34" s="567" t="s">
        <v>633</v>
      </c>
      <c r="D34" s="539">
        <f t="shared" si="0"/>
        <v>0</v>
      </c>
      <c r="E34" s="566"/>
      <c r="F34" s="566"/>
      <c r="G34" s="566"/>
      <c r="H34" s="566"/>
      <c r="I34" s="566"/>
      <c r="J34" s="536"/>
    </row>
    <row r="35" spans="1:10" ht="15" customHeight="1" x14ac:dyDescent="0.25">
      <c r="A35" s="568" t="s">
        <v>632</v>
      </c>
      <c r="B35" s="554" t="s">
        <v>631</v>
      </c>
      <c r="C35" s="567" t="s">
        <v>630</v>
      </c>
      <c r="D35" s="539">
        <f t="shared" si="0"/>
        <v>0</v>
      </c>
      <c r="E35" s="566"/>
      <c r="F35" s="566"/>
      <c r="G35" s="566"/>
      <c r="H35" s="566"/>
      <c r="I35" s="566"/>
      <c r="J35" s="536"/>
    </row>
    <row r="36" spans="1:10" ht="15" customHeight="1" x14ac:dyDescent="0.25">
      <c r="A36" s="546" t="s">
        <v>629</v>
      </c>
      <c r="B36" s="553" t="s">
        <v>628</v>
      </c>
      <c r="C36" s="569" t="s">
        <v>627</v>
      </c>
      <c r="D36" s="539">
        <f t="shared" si="0"/>
        <v>0</v>
      </c>
      <c r="E36" s="539">
        <f>SUM(E34:E35)</f>
        <v>0</v>
      </c>
      <c r="F36" s="539">
        <f>SUM(F34:F35)</f>
        <v>0</v>
      </c>
      <c r="G36" s="539">
        <f>SUM(G34:G35)</f>
        <v>0</v>
      </c>
      <c r="H36" s="539">
        <f>SUM(H34:H35)</f>
        <v>0</v>
      </c>
      <c r="I36" s="539">
        <f>SUM(I34:I35)</f>
        <v>0</v>
      </c>
      <c r="J36" s="536"/>
    </row>
    <row r="37" spans="1:10" ht="15" customHeight="1" x14ac:dyDescent="0.25">
      <c r="A37" s="568" t="s">
        <v>626</v>
      </c>
      <c r="B37" s="554" t="s">
        <v>625</v>
      </c>
      <c r="C37" s="567" t="s">
        <v>624</v>
      </c>
      <c r="D37" s="539">
        <f t="shared" si="0"/>
        <v>0</v>
      </c>
      <c r="E37" s="566"/>
      <c r="F37" s="566"/>
      <c r="G37" s="566"/>
      <c r="H37" s="566"/>
      <c r="I37" s="566"/>
      <c r="J37" s="536"/>
    </row>
    <row r="38" spans="1:10" ht="15" customHeight="1" x14ac:dyDescent="0.25">
      <c r="A38" s="568" t="s">
        <v>623</v>
      </c>
      <c r="B38" s="554" t="s">
        <v>622</v>
      </c>
      <c r="C38" s="567" t="s">
        <v>621</v>
      </c>
      <c r="D38" s="539">
        <f t="shared" si="0"/>
        <v>0</v>
      </c>
      <c r="E38" s="566"/>
      <c r="F38" s="566"/>
      <c r="G38" s="566"/>
      <c r="H38" s="566"/>
      <c r="I38" s="566"/>
      <c r="J38" s="536"/>
    </row>
    <row r="39" spans="1:10" ht="15" customHeight="1" x14ac:dyDescent="0.25">
      <c r="A39" s="568" t="s">
        <v>620</v>
      </c>
      <c r="B39" s="554" t="s">
        <v>619</v>
      </c>
      <c r="C39" s="567" t="s">
        <v>618</v>
      </c>
      <c r="D39" s="539">
        <f t="shared" si="0"/>
        <v>104327726</v>
      </c>
      <c r="E39" s="566">
        <v>104327726</v>
      </c>
      <c r="F39" s="566"/>
      <c r="G39" s="566"/>
      <c r="H39" s="566"/>
      <c r="I39" s="566"/>
      <c r="J39" s="536"/>
    </row>
    <row r="40" spans="1:10" ht="15" customHeight="1" x14ac:dyDescent="0.25">
      <c r="A40" s="568" t="s">
        <v>617</v>
      </c>
      <c r="B40" s="554" t="s">
        <v>616</v>
      </c>
      <c r="C40" s="567" t="s">
        <v>615</v>
      </c>
      <c r="D40" s="539">
        <f t="shared" ref="D40:D71" si="1">SUM(E40:I40)</f>
        <v>196139163</v>
      </c>
      <c r="E40" s="566">
        <v>196139163</v>
      </c>
      <c r="F40" s="566"/>
      <c r="G40" s="566"/>
      <c r="H40" s="566"/>
      <c r="I40" s="566"/>
      <c r="J40" s="536"/>
    </row>
    <row r="41" spans="1:10" ht="15" customHeight="1" x14ac:dyDescent="0.25">
      <c r="A41" s="568" t="s">
        <v>614</v>
      </c>
      <c r="B41" s="554" t="s">
        <v>613</v>
      </c>
      <c r="C41" s="567" t="s">
        <v>612</v>
      </c>
      <c r="D41" s="539">
        <f t="shared" si="1"/>
        <v>0</v>
      </c>
      <c r="E41" s="566"/>
      <c r="F41" s="566"/>
      <c r="G41" s="566"/>
      <c r="H41" s="566"/>
      <c r="I41" s="566"/>
      <c r="J41" s="536"/>
    </row>
    <row r="42" spans="1:10" ht="15" customHeight="1" x14ac:dyDescent="0.25">
      <c r="A42" s="568" t="s">
        <v>611</v>
      </c>
      <c r="B42" s="554" t="s">
        <v>610</v>
      </c>
      <c r="C42" s="567" t="s">
        <v>609</v>
      </c>
      <c r="D42" s="539">
        <f t="shared" si="1"/>
        <v>0</v>
      </c>
      <c r="E42" s="566"/>
      <c r="F42" s="566"/>
      <c r="G42" s="566"/>
      <c r="H42" s="566"/>
      <c r="I42" s="566"/>
      <c r="J42" s="536"/>
    </row>
    <row r="43" spans="1:10" ht="15" customHeight="1" x14ac:dyDescent="0.25">
      <c r="A43" s="568" t="s">
        <v>608</v>
      </c>
      <c r="B43" s="554" t="s">
        <v>607</v>
      </c>
      <c r="C43" s="567" t="s">
        <v>606</v>
      </c>
      <c r="D43" s="539">
        <f t="shared" si="1"/>
        <v>11606615</v>
      </c>
      <c r="E43" s="566">
        <v>11606615</v>
      </c>
      <c r="F43" s="566"/>
      <c r="G43" s="566"/>
      <c r="H43" s="566"/>
      <c r="I43" s="566"/>
      <c r="J43" s="536"/>
    </row>
    <row r="44" spans="1:10" ht="15" customHeight="1" x14ac:dyDescent="0.25">
      <c r="A44" s="568" t="s">
        <v>605</v>
      </c>
      <c r="B44" s="554" t="s">
        <v>604</v>
      </c>
      <c r="C44" s="567" t="s">
        <v>603</v>
      </c>
      <c r="D44" s="539">
        <f t="shared" si="1"/>
        <v>0</v>
      </c>
      <c r="E44" s="566"/>
      <c r="F44" s="566"/>
      <c r="G44" s="566"/>
      <c r="H44" s="566"/>
      <c r="I44" s="566"/>
      <c r="J44" s="536"/>
    </row>
    <row r="45" spans="1:10" ht="15" customHeight="1" x14ac:dyDescent="0.25">
      <c r="A45" s="546" t="s">
        <v>602</v>
      </c>
      <c r="B45" s="553" t="s">
        <v>601</v>
      </c>
      <c r="C45" s="569" t="s">
        <v>600</v>
      </c>
      <c r="D45" s="539">
        <f t="shared" si="1"/>
        <v>207745778</v>
      </c>
      <c r="E45" s="539">
        <f>SUM(E40:E44)</f>
        <v>207745778</v>
      </c>
      <c r="F45" s="539">
        <f>SUM(F40:F44)</f>
        <v>0</v>
      </c>
      <c r="G45" s="539">
        <f>SUM(G40:G44)</f>
        <v>0</v>
      </c>
      <c r="H45" s="539">
        <f>SUM(H40:H44)</f>
        <v>0</v>
      </c>
      <c r="I45" s="539">
        <f>SUM(I40:I44)</f>
        <v>0</v>
      </c>
      <c r="J45" s="536"/>
    </row>
    <row r="46" spans="1:10" ht="15" customHeight="1" x14ac:dyDescent="0.25">
      <c r="A46" s="568" t="s">
        <v>599</v>
      </c>
      <c r="B46" s="554" t="s">
        <v>598</v>
      </c>
      <c r="C46" s="567" t="s">
        <v>597</v>
      </c>
      <c r="D46" s="539">
        <f t="shared" si="1"/>
        <v>2872929</v>
      </c>
      <c r="E46" s="566">
        <v>2713577</v>
      </c>
      <c r="F46" s="566">
        <v>159352</v>
      </c>
      <c r="G46" s="566"/>
      <c r="H46" s="566"/>
      <c r="I46" s="566"/>
      <c r="J46" s="536"/>
    </row>
    <row r="47" spans="1:10" ht="15" customHeight="1" x14ac:dyDescent="0.25">
      <c r="A47" s="546" t="s">
        <v>596</v>
      </c>
      <c r="B47" s="553" t="s">
        <v>595</v>
      </c>
      <c r="C47" s="569" t="s">
        <v>594</v>
      </c>
      <c r="D47" s="539">
        <f t="shared" si="1"/>
        <v>314946433</v>
      </c>
      <c r="E47" s="539">
        <f>E36+E37+E38+E39+E45+E46</f>
        <v>314787081</v>
      </c>
      <c r="F47" s="539">
        <f>F36+F37+F38+F39+F45+F46</f>
        <v>159352</v>
      </c>
      <c r="G47" s="539">
        <f>G36+G37+G38+G39+G45+G46</f>
        <v>0</v>
      </c>
      <c r="H47" s="539">
        <f>H36+H37+H38+H39+H45+H46</f>
        <v>0</v>
      </c>
      <c r="I47" s="539">
        <f>I36+I37+I38+I39+I45+I46</f>
        <v>0</v>
      </c>
      <c r="J47" s="536"/>
    </row>
    <row r="48" spans="1:10" ht="15" customHeight="1" x14ac:dyDescent="0.25">
      <c r="A48" s="568" t="s">
        <v>593</v>
      </c>
      <c r="B48" s="549" t="s">
        <v>592</v>
      </c>
      <c r="C48" s="567" t="s">
        <v>591</v>
      </c>
      <c r="D48" s="539">
        <f t="shared" si="1"/>
        <v>45800</v>
      </c>
      <c r="E48" s="566"/>
      <c r="F48" s="566"/>
      <c r="G48" s="566">
        <v>12800</v>
      </c>
      <c r="H48" s="566"/>
      <c r="I48" s="566">
        <v>33000</v>
      </c>
      <c r="J48" s="536"/>
    </row>
    <row r="49" spans="1:10" ht="15" customHeight="1" x14ac:dyDescent="0.25">
      <c r="A49" s="568" t="s">
        <v>590</v>
      </c>
      <c r="B49" s="549" t="s">
        <v>589</v>
      </c>
      <c r="C49" s="567" t="s">
        <v>588</v>
      </c>
      <c r="D49" s="539">
        <f t="shared" si="1"/>
        <v>10196081</v>
      </c>
      <c r="E49" s="566"/>
      <c r="F49" s="566">
        <v>571721</v>
      </c>
      <c r="G49" s="566">
        <v>1134279</v>
      </c>
      <c r="H49" s="566">
        <v>6944681</v>
      </c>
      <c r="I49" s="566">
        <v>1545400</v>
      </c>
      <c r="J49" s="536"/>
    </row>
    <row r="50" spans="1:10" ht="15" customHeight="1" x14ac:dyDescent="0.25">
      <c r="A50" s="568" t="s">
        <v>587</v>
      </c>
      <c r="B50" s="549" t="s">
        <v>586</v>
      </c>
      <c r="C50" s="567" t="s">
        <v>585</v>
      </c>
      <c r="D50" s="539">
        <f t="shared" si="1"/>
        <v>2844383</v>
      </c>
      <c r="E50" s="539">
        <f>SUM(E51:E52)</f>
        <v>119695</v>
      </c>
      <c r="F50" s="539">
        <f>SUM(F51:F52)</f>
        <v>1530600</v>
      </c>
      <c r="G50" s="539">
        <f>SUM(G51:G52)</f>
        <v>1194088</v>
      </c>
      <c r="H50" s="539">
        <f>SUM(H51:H52)</f>
        <v>0</v>
      </c>
      <c r="I50" s="539">
        <f>SUM(I51:I52)</f>
        <v>0</v>
      </c>
      <c r="J50" s="536"/>
    </row>
    <row r="51" spans="1:10" ht="15" customHeight="1" x14ac:dyDescent="0.25">
      <c r="A51" s="568"/>
      <c r="B51" s="571" t="s">
        <v>584</v>
      </c>
      <c r="C51" s="567" t="s">
        <v>583</v>
      </c>
      <c r="D51" s="539">
        <f t="shared" si="1"/>
        <v>2732689</v>
      </c>
      <c r="E51" s="566">
        <v>119695</v>
      </c>
      <c r="F51" s="566">
        <v>1530600</v>
      </c>
      <c r="G51" s="566">
        <v>1082394</v>
      </c>
      <c r="H51" s="566"/>
      <c r="I51" s="566"/>
      <c r="J51" s="536"/>
    </row>
    <row r="52" spans="1:10" ht="15" customHeight="1" x14ac:dyDescent="0.25">
      <c r="A52" s="568"/>
      <c r="B52" s="571" t="s">
        <v>582</v>
      </c>
      <c r="C52" s="567" t="s">
        <v>581</v>
      </c>
      <c r="D52" s="539">
        <f t="shared" si="1"/>
        <v>111694</v>
      </c>
      <c r="E52" s="566"/>
      <c r="F52" s="566"/>
      <c r="G52" s="566">
        <v>111694</v>
      </c>
      <c r="H52" s="566"/>
      <c r="I52" s="566"/>
      <c r="J52" s="536"/>
    </row>
    <row r="53" spans="1:10" ht="15" customHeight="1" x14ac:dyDescent="0.25">
      <c r="A53" s="568" t="s">
        <v>580</v>
      </c>
      <c r="B53" s="549" t="s">
        <v>579</v>
      </c>
      <c r="C53" s="567" t="s">
        <v>578</v>
      </c>
      <c r="D53" s="539">
        <f t="shared" si="1"/>
        <v>20090761</v>
      </c>
      <c r="E53" s="566">
        <v>20090761</v>
      </c>
      <c r="F53" s="566"/>
      <c r="G53" s="566"/>
      <c r="H53" s="566"/>
      <c r="I53" s="566"/>
      <c r="J53" s="536"/>
    </row>
    <row r="54" spans="1:10" ht="15" customHeight="1" x14ac:dyDescent="0.25">
      <c r="A54" s="568" t="s">
        <v>577</v>
      </c>
      <c r="B54" s="549" t="s">
        <v>576</v>
      </c>
      <c r="C54" s="567" t="s">
        <v>575</v>
      </c>
      <c r="D54" s="539">
        <f t="shared" si="1"/>
        <v>12126909</v>
      </c>
      <c r="E54" s="566">
        <v>3974083</v>
      </c>
      <c r="F54" s="566"/>
      <c r="G54" s="566"/>
      <c r="H54" s="566">
        <v>8152826</v>
      </c>
      <c r="I54" s="566"/>
      <c r="J54" s="536"/>
    </row>
    <row r="55" spans="1:10" ht="15" customHeight="1" x14ac:dyDescent="0.25">
      <c r="A55" s="568" t="s">
        <v>574</v>
      </c>
      <c r="B55" s="549" t="s">
        <v>573</v>
      </c>
      <c r="C55" s="567" t="s">
        <v>572</v>
      </c>
      <c r="D55" s="539">
        <f t="shared" si="1"/>
        <v>11380616</v>
      </c>
      <c r="E55" s="566">
        <v>6092495</v>
      </c>
      <c r="F55" s="566">
        <v>592499</v>
      </c>
      <c r="G55" s="566">
        <v>619287</v>
      </c>
      <c r="H55" s="566">
        <v>4076335</v>
      </c>
      <c r="I55" s="566"/>
      <c r="J55" s="536"/>
    </row>
    <row r="56" spans="1:10" ht="15" customHeight="1" x14ac:dyDescent="0.25">
      <c r="A56" s="568" t="s">
        <v>571</v>
      </c>
      <c r="B56" s="549" t="s">
        <v>570</v>
      </c>
      <c r="C56" s="567" t="s">
        <v>569</v>
      </c>
      <c r="D56" s="539">
        <f t="shared" si="1"/>
        <v>1635000</v>
      </c>
      <c r="E56" s="566">
        <v>1372000</v>
      </c>
      <c r="F56" s="566"/>
      <c r="G56" s="570">
        <v>8000</v>
      </c>
      <c r="H56" s="566">
        <v>255000</v>
      </c>
      <c r="I56" s="566"/>
      <c r="J56" s="536"/>
    </row>
    <row r="57" spans="1:10" ht="15" customHeight="1" x14ac:dyDescent="0.25">
      <c r="A57" s="568" t="s">
        <v>568</v>
      </c>
      <c r="B57" s="549" t="s">
        <v>567</v>
      </c>
      <c r="C57" s="567" t="s">
        <v>566</v>
      </c>
      <c r="D57" s="539">
        <f t="shared" si="1"/>
        <v>127141</v>
      </c>
      <c r="E57" s="566">
        <v>81979</v>
      </c>
      <c r="F57" s="566">
        <v>9386</v>
      </c>
      <c r="G57" s="566">
        <v>34322</v>
      </c>
      <c r="H57" s="566"/>
      <c r="I57" s="566">
        <v>1454</v>
      </c>
      <c r="J57" s="536"/>
    </row>
    <row r="58" spans="1:10" ht="15" customHeight="1" x14ac:dyDescent="0.25">
      <c r="A58" s="568" t="s">
        <v>565</v>
      </c>
      <c r="B58" s="549" t="s">
        <v>564</v>
      </c>
      <c r="C58" s="567" t="s">
        <v>563</v>
      </c>
      <c r="D58" s="539">
        <f t="shared" si="1"/>
        <v>916</v>
      </c>
      <c r="E58" s="566">
        <v>600</v>
      </c>
      <c r="F58" s="566"/>
      <c r="G58" s="566"/>
      <c r="H58" s="566">
        <v>316</v>
      </c>
      <c r="I58" s="566"/>
      <c r="J58" s="536"/>
    </row>
    <row r="59" spans="1:10" ht="15" customHeight="1" x14ac:dyDescent="0.25">
      <c r="A59" s="568" t="s">
        <v>562</v>
      </c>
      <c r="B59" s="549" t="s">
        <v>561</v>
      </c>
      <c r="C59" s="567" t="s">
        <v>560</v>
      </c>
      <c r="D59" s="539">
        <f t="shared" si="1"/>
        <v>1291161</v>
      </c>
      <c r="E59" s="566">
        <v>1113662</v>
      </c>
      <c r="F59" s="566">
        <v>61757</v>
      </c>
      <c r="G59" s="566">
        <v>115698</v>
      </c>
      <c r="H59" s="566">
        <v>10</v>
      </c>
      <c r="I59" s="566">
        <v>34</v>
      </c>
      <c r="J59" s="536"/>
    </row>
    <row r="60" spans="1:10" ht="15" customHeight="1" x14ac:dyDescent="0.25">
      <c r="A60" s="546" t="s">
        <v>559</v>
      </c>
      <c r="B60" s="547" t="s">
        <v>165</v>
      </c>
      <c r="C60" s="569" t="s">
        <v>558</v>
      </c>
      <c r="D60" s="539">
        <f t="shared" si="1"/>
        <v>59738768</v>
      </c>
      <c r="E60" s="539">
        <f>E48+E49+E50+E53+E54+E55+E56+E57+E58+E59</f>
        <v>32845275</v>
      </c>
      <c r="F60" s="539">
        <f>F48+F49+F50+F53+F54+F55+F56+F57+F58+F59</f>
        <v>2765963</v>
      </c>
      <c r="G60" s="539">
        <f>G48+G49+G50+G53+G54+G55+G56+G57+G58+G59</f>
        <v>3118474</v>
      </c>
      <c r="H60" s="539">
        <f>H48+H49+H50+H53+H54+H55+H56+H57+H58+H59</f>
        <v>19429168</v>
      </c>
      <c r="I60" s="539">
        <f>I48+I49+I50+I53+I54+I55+I56+I57+I58+I59</f>
        <v>1579888</v>
      </c>
      <c r="J60" s="536"/>
    </row>
    <row r="61" spans="1:10" ht="15" customHeight="1" x14ac:dyDescent="0.25">
      <c r="A61" s="568">
        <v>45</v>
      </c>
      <c r="B61" s="549" t="s">
        <v>557</v>
      </c>
      <c r="C61" s="567" t="s">
        <v>556</v>
      </c>
      <c r="D61" s="539">
        <f t="shared" si="1"/>
        <v>0</v>
      </c>
      <c r="E61" s="566"/>
      <c r="F61" s="566"/>
      <c r="G61" s="566"/>
      <c r="H61" s="566"/>
      <c r="I61" s="566"/>
      <c r="J61" s="536"/>
    </row>
    <row r="62" spans="1:10" ht="15" customHeight="1" x14ac:dyDescent="0.25">
      <c r="A62" s="568">
        <v>46</v>
      </c>
      <c r="B62" s="549" t="s">
        <v>555</v>
      </c>
      <c r="C62" s="567" t="s">
        <v>554</v>
      </c>
      <c r="D62" s="539">
        <f t="shared" si="1"/>
        <v>174724</v>
      </c>
      <c r="E62" s="566">
        <v>174724</v>
      </c>
      <c r="F62" s="566"/>
      <c r="G62" s="566"/>
      <c r="H62" s="566"/>
      <c r="I62" s="566"/>
      <c r="J62" s="536"/>
    </row>
    <row r="63" spans="1:10" ht="15" customHeight="1" x14ac:dyDescent="0.25">
      <c r="A63" s="568">
        <v>47</v>
      </c>
      <c r="B63" s="549" t="s">
        <v>553</v>
      </c>
      <c r="C63" s="567" t="s">
        <v>552</v>
      </c>
      <c r="D63" s="539">
        <f t="shared" si="1"/>
        <v>225000</v>
      </c>
      <c r="E63" s="566"/>
      <c r="F63" s="566">
        <v>225000</v>
      </c>
      <c r="G63" s="566"/>
      <c r="H63" s="566"/>
      <c r="I63" s="566"/>
      <c r="J63" s="536"/>
    </row>
    <row r="64" spans="1:10" ht="15" customHeight="1" x14ac:dyDescent="0.25">
      <c r="A64" s="568">
        <v>48</v>
      </c>
      <c r="B64" s="549" t="s">
        <v>551</v>
      </c>
      <c r="C64" s="567" t="s">
        <v>550</v>
      </c>
      <c r="D64" s="539">
        <f t="shared" si="1"/>
        <v>0</v>
      </c>
      <c r="E64" s="566"/>
      <c r="F64" s="566"/>
      <c r="G64" s="566"/>
      <c r="H64" s="566"/>
      <c r="I64" s="566"/>
      <c r="J64" s="536"/>
    </row>
    <row r="65" spans="1:10" ht="15" customHeight="1" x14ac:dyDescent="0.25">
      <c r="A65" s="568">
        <v>49</v>
      </c>
      <c r="B65" s="549" t="s">
        <v>549</v>
      </c>
      <c r="C65" s="567" t="s">
        <v>548</v>
      </c>
      <c r="D65" s="539">
        <f t="shared" si="1"/>
        <v>0</v>
      </c>
      <c r="E65" s="566"/>
      <c r="F65" s="566"/>
      <c r="G65" s="566"/>
      <c r="H65" s="566"/>
      <c r="I65" s="566"/>
      <c r="J65" s="536"/>
    </row>
    <row r="66" spans="1:10" ht="15" customHeight="1" x14ac:dyDescent="0.25">
      <c r="A66" s="546">
        <v>50</v>
      </c>
      <c r="B66" s="553" t="s">
        <v>547</v>
      </c>
      <c r="C66" s="569" t="s">
        <v>546</v>
      </c>
      <c r="D66" s="539">
        <f t="shared" si="1"/>
        <v>399724</v>
      </c>
      <c r="E66" s="539">
        <f>SUM(E61:E65)</f>
        <v>174724</v>
      </c>
      <c r="F66" s="539">
        <f>SUM(F61:F65)</f>
        <v>225000</v>
      </c>
      <c r="G66" s="539">
        <f>SUM(G61:G65)</f>
        <v>0</v>
      </c>
      <c r="H66" s="539">
        <f>SUM(H61:H65)</f>
        <v>0</v>
      </c>
      <c r="I66" s="539">
        <f>SUM(I61:I65)</f>
        <v>0</v>
      </c>
      <c r="J66" s="536"/>
    </row>
    <row r="67" spans="1:10" ht="15" customHeight="1" x14ac:dyDescent="0.25">
      <c r="A67" s="568">
        <v>51</v>
      </c>
      <c r="B67" s="549" t="s">
        <v>545</v>
      </c>
      <c r="C67" s="567" t="s">
        <v>544</v>
      </c>
      <c r="D67" s="539">
        <f t="shared" si="1"/>
        <v>0</v>
      </c>
      <c r="E67" s="566"/>
      <c r="F67" s="566"/>
      <c r="G67" s="566"/>
      <c r="H67" s="566"/>
      <c r="I67" s="566"/>
      <c r="J67" s="536"/>
    </row>
    <row r="68" spans="1:10" ht="24" customHeight="1" x14ac:dyDescent="0.25">
      <c r="A68" s="568">
        <v>52</v>
      </c>
      <c r="B68" s="554" t="s">
        <v>543</v>
      </c>
      <c r="C68" s="567" t="s">
        <v>542</v>
      </c>
      <c r="D68" s="539">
        <f t="shared" si="1"/>
        <v>0</v>
      </c>
      <c r="E68" s="566"/>
      <c r="F68" s="566"/>
      <c r="G68" s="566"/>
      <c r="H68" s="566"/>
      <c r="I68" s="566"/>
      <c r="J68" s="536"/>
    </row>
    <row r="69" spans="1:10" ht="15" customHeight="1" x14ac:dyDescent="0.25">
      <c r="A69" s="568">
        <v>53</v>
      </c>
      <c r="B69" s="549" t="s">
        <v>541</v>
      </c>
      <c r="C69" s="567" t="s">
        <v>838</v>
      </c>
      <c r="D69" s="539">
        <f t="shared" si="1"/>
        <v>384600</v>
      </c>
      <c r="E69" s="566"/>
      <c r="F69" s="566"/>
      <c r="G69" s="566">
        <v>69600</v>
      </c>
      <c r="H69" s="566"/>
      <c r="I69" s="566">
        <v>315000</v>
      </c>
      <c r="J69" s="536"/>
    </row>
    <row r="70" spans="1:10" ht="15" customHeight="1" x14ac:dyDescent="0.25">
      <c r="A70" s="546">
        <v>54</v>
      </c>
      <c r="B70" s="553" t="s">
        <v>539</v>
      </c>
      <c r="C70" s="569" t="s">
        <v>538</v>
      </c>
      <c r="D70" s="539">
        <f t="shared" si="1"/>
        <v>384600</v>
      </c>
      <c r="E70" s="539">
        <f>SUM(E67:E69)</f>
        <v>0</v>
      </c>
      <c r="F70" s="539">
        <f>SUM(F67:F69)</f>
        <v>0</v>
      </c>
      <c r="G70" s="539">
        <f>SUM(G67:G69)</f>
        <v>69600</v>
      </c>
      <c r="H70" s="539">
        <f>SUM(H67:H69)</f>
        <v>0</v>
      </c>
      <c r="I70" s="539">
        <f>SUM(I67:I69)</f>
        <v>315000</v>
      </c>
      <c r="J70" s="536"/>
    </row>
    <row r="71" spans="1:10" ht="15" customHeight="1" x14ac:dyDescent="0.25">
      <c r="A71" s="568">
        <v>55</v>
      </c>
      <c r="B71" s="549" t="s">
        <v>537</v>
      </c>
      <c r="C71" s="567" t="s">
        <v>536</v>
      </c>
      <c r="D71" s="539">
        <f t="shared" si="1"/>
        <v>0</v>
      </c>
      <c r="E71" s="566"/>
      <c r="F71" s="566"/>
      <c r="G71" s="566"/>
      <c r="H71" s="566"/>
      <c r="I71" s="566"/>
      <c r="J71" s="536"/>
    </row>
    <row r="72" spans="1:10" ht="15" customHeight="1" x14ac:dyDescent="0.25">
      <c r="A72" s="568">
        <v>56</v>
      </c>
      <c r="B72" s="554" t="s">
        <v>535</v>
      </c>
      <c r="C72" s="567" t="s">
        <v>534</v>
      </c>
      <c r="D72" s="539">
        <f t="shared" ref="D72:D89" si="2">SUM(E72:I72)</f>
        <v>435500</v>
      </c>
      <c r="E72" s="566">
        <v>435500</v>
      </c>
      <c r="F72" s="566"/>
      <c r="G72" s="566"/>
      <c r="H72" s="566"/>
      <c r="I72" s="566"/>
      <c r="J72" s="536"/>
    </row>
    <row r="73" spans="1:10" ht="15" customHeight="1" x14ac:dyDescent="0.25">
      <c r="A73" s="568">
        <v>57</v>
      </c>
      <c r="B73" s="549" t="s">
        <v>533</v>
      </c>
      <c r="C73" s="567" t="s">
        <v>837</v>
      </c>
      <c r="D73" s="539">
        <f t="shared" si="2"/>
        <v>0</v>
      </c>
      <c r="E73" s="566"/>
      <c r="F73" s="566"/>
      <c r="G73" s="566"/>
      <c r="H73" s="566"/>
      <c r="I73" s="566"/>
      <c r="J73" s="536"/>
    </row>
    <row r="74" spans="1:10" ht="15" customHeight="1" thickBot="1" x14ac:dyDescent="0.3">
      <c r="A74" s="565">
        <v>58</v>
      </c>
      <c r="B74" s="564" t="s">
        <v>531</v>
      </c>
      <c r="C74" s="563" t="s">
        <v>530</v>
      </c>
      <c r="D74" s="539">
        <f t="shared" si="2"/>
        <v>435500</v>
      </c>
      <c r="E74" s="562">
        <f>SUM(E71:E73)</f>
        <v>435500</v>
      </c>
      <c r="F74" s="562">
        <f>SUM(F71:F73)</f>
        <v>0</v>
      </c>
      <c r="G74" s="562">
        <f>SUM(G71:G73)</f>
        <v>0</v>
      </c>
      <c r="H74" s="562">
        <f>SUM(H71:H73)</f>
        <v>0</v>
      </c>
      <c r="I74" s="562">
        <f>SUM(I71:I73)</f>
        <v>0</v>
      </c>
      <c r="J74" s="536"/>
    </row>
    <row r="75" spans="1:10" ht="15" customHeight="1" thickBot="1" x14ac:dyDescent="0.3">
      <c r="A75" s="561">
        <v>59</v>
      </c>
      <c r="B75" s="560" t="s">
        <v>529</v>
      </c>
      <c r="C75" s="559" t="s">
        <v>528</v>
      </c>
      <c r="D75" s="539">
        <f t="shared" si="2"/>
        <v>1021182495</v>
      </c>
      <c r="E75" s="558">
        <f>E27+E33+E47+E60+E66+E70+E74</f>
        <v>901708730</v>
      </c>
      <c r="F75" s="558">
        <f>F27+F33+F47+F60+F66+F70+F74</f>
        <v>4565596</v>
      </c>
      <c r="G75" s="558">
        <f>G27+G33+G47+G60+G66+G70+G74</f>
        <v>92548015</v>
      </c>
      <c r="H75" s="558">
        <f>H27+H33+H47+H60+H66+H70+H74</f>
        <v>20465266</v>
      </c>
      <c r="I75" s="558">
        <f>I27+I33+I47+I60+I66+I70+I74</f>
        <v>1894888</v>
      </c>
      <c r="J75" s="536"/>
    </row>
    <row r="76" spans="1:10" x14ac:dyDescent="0.25">
      <c r="A76" s="557">
        <v>60</v>
      </c>
      <c r="B76" s="556" t="s">
        <v>527</v>
      </c>
      <c r="C76" s="627" t="s">
        <v>526</v>
      </c>
      <c r="D76" s="539">
        <f t="shared" si="2"/>
        <v>0</v>
      </c>
      <c r="E76" s="627"/>
      <c r="F76" s="627"/>
      <c r="G76" s="627"/>
      <c r="H76" s="627"/>
      <c r="I76" s="627"/>
      <c r="J76" s="536"/>
    </row>
    <row r="77" spans="1:10" x14ac:dyDescent="0.25">
      <c r="A77" s="546">
        <v>61</v>
      </c>
      <c r="B77" s="545" t="s">
        <v>525</v>
      </c>
      <c r="C77" s="624" t="s">
        <v>524</v>
      </c>
      <c r="D77" s="539">
        <f t="shared" si="2"/>
        <v>0</v>
      </c>
      <c r="E77" s="624"/>
      <c r="F77" s="624"/>
      <c r="G77" s="624"/>
      <c r="H77" s="626"/>
      <c r="I77" s="624"/>
      <c r="J77" s="536"/>
    </row>
    <row r="78" spans="1:10" x14ac:dyDescent="0.25">
      <c r="A78" s="546">
        <v>62</v>
      </c>
      <c r="B78" s="554" t="s">
        <v>523</v>
      </c>
      <c r="C78" s="624" t="s">
        <v>522</v>
      </c>
      <c r="D78" s="539">
        <f t="shared" si="2"/>
        <v>565881621</v>
      </c>
      <c r="E78" s="624">
        <v>530547080</v>
      </c>
      <c r="F78" s="624">
        <v>8680504</v>
      </c>
      <c r="G78" s="624">
        <v>20933084</v>
      </c>
      <c r="H78" s="626">
        <v>4152888</v>
      </c>
      <c r="I78" s="624">
        <v>1568065</v>
      </c>
      <c r="J78" s="536"/>
    </row>
    <row r="79" spans="1:10" x14ac:dyDescent="0.25">
      <c r="A79" s="546">
        <v>63</v>
      </c>
      <c r="B79" s="554" t="s">
        <v>521</v>
      </c>
      <c r="C79" s="624" t="s">
        <v>520</v>
      </c>
      <c r="D79" s="539">
        <f t="shared" si="2"/>
        <v>0</v>
      </c>
      <c r="E79" s="624"/>
      <c r="F79" s="624"/>
      <c r="G79" s="624"/>
      <c r="H79" s="626"/>
      <c r="I79" s="624"/>
      <c r="J79" s="536"/>
    </row>
    <row r="80" spans="1:10" x14ac:dyDescent="0.25">
      <c r="A80" s="546">
        <v>64</v>
      </c>
      <c r="B80" s="553" t="s">
        <v>519</v>
      </c>
      <c r="C80" s="624" t="s">
        <v>518</v>
      </c>
      <c r="D80" s="539">
        <f t="shared" si="2"/>
        <v>565881621</v>
      </c>
      <c r="E80" s="624">
        <f>SUM(E78:E79)</f>
        <v>530547080</v>
      </c>
      <c r="F80" s="624">
        <f>SUM(F78:F79)</f>
        <v>8680504</v>
      </c>
      <c r="G80" s="624">
        <f>SUM(G78:G79)</f>
        <v>20933084</v>
      </c>
      <c r="H80" s="626">
        <f>SUM(H78:H79)</f>
        <v>4152888</v>
      </c>
      <c r="I80" s="624">
        <f>SUM(I78:I79)</f>
        <v>1568065</v>
      </c>
      <c r="J80" s="536"/>
    </row>
    <row r="81" spans="1:10" x14ac:dyDescent="0.25">
      <c r="A81" s="546">
        <v>65</v>
      </c>
      <c r="B81" s="550" t="s">
        <v>517</v>
      </c>
      <c r="C81" s="624" t="s">
        <v>516</v>
      </c>
      <c r="D81" s="539">
        <f t="shared" si="2"/>
        <v>41241348</v>
      </c>
      <c r="E81" s="624">
        <v>41241348</v>
      </c>
      <c r="F81" s="624"/>
      <c r="G81" s="624"/>
      <c r="H81" s="624"/>
      <c r="I81" s="624"/>
      <c r="J81" s="536"/>
    </row>
    <row r="82" spans="1:10" x14ac:dyDescent="0.25">
      <c r="A82" s="546">
        <v>66</v>
      </c>
      <c r="B82" s="550" t="s">
        <v>515</v>
      </c>
      <c r="C82" s="624" t="s">
        <v>514</v>
      </c>
      <c r="D82" s="539">
        <f t="shared" si="2"/>
        <v>0</v>
      </c>
      <c r="E82" s="624"/>
      <c r="F82" s="624"/>
      <c r="G82" s="624"/>
      <c r="H82" s="624"/>
      <c r="I82" s="624"/>
      <c r="J82" s="536"/>
    </row>
    <row r="83" spans="1:10" x14ac:dyDescent="0.25">
      <c r="A83" s="546">
        <v>67</v>
      </c>
      <c r="B83" s="550" t="s">
        <v>513</v>
      </c>
      <c r="C83" s="624" t="s">
        <v>512</v>
      </c>
      <c r="D83" s="539">
        <f t="shared" si="2"/>
        <v>431526969</v>
      </c>
      <c r="E83" s="625"/>
      <c r="F83" s="625">
        <v>150238027</v>
      </c>
      <c r="G83" s="625">
        <v>125102024</v>
      </c>
      <c r="H83" s="625">
        <v>104932526</v>
      </c>
      <c r="I83" s="625">
        <v>51254392</v>
      </c>
      <c r="J83" s="536"/>
    </row>
    <row r="84" spans="1:10" x14ac:dyDescent="0.25">
      <c r="A84" s="546">
        <v>68</v>
      </c>
      <c r="B84" s="550" t="s">
        <v>511</v>
      </c>
      <c r="C84" s="624" t="s">
        <v>510</v>
      </c>
      <c r="D84" s="539">
        <f t="shared" si="2"/>
        <v>0</v>
      </c>
      <c r="E84" s="543"/>
      <c r="F84" s="543"/>
      <c r="G84" s="543"/>
      <c r="H84" s="543"/>
      <c r="I84" s="543"/>
      <c r="J84" s="536"/>
    </row>
    <row r="85" spans="1:10" x14ac:dyDescent="0.25">
      <c r="A85" s="546">
        <v>69</v>
      </c>
      <c r="B85" s="549" t="s">
        <v>509</v>
      </c>
      <c r="C85" s="624" t="s">
        <v>508</v>
      </c>
      <c r="D85" s="539">
        <f t="shared" si="2"/>
        <v>0</v>
      </c>
      <c r="E85" s="543"/>
      <c r="F85" s="543"/>
      <c r="G85" s="543"/>
      <c r="H85" s="543"/>
      <c r="I85" s="543"/>
      <c r="J85" s="536"/>
    </row>
    <row r="86" spans="1:10" x14ac:dyDescent="0.25">
      <c r="A86" s="546">
        <v>70</v>
      </c>
      <c r="B86" s="547" t="s">
        <v>507</v>
      </c>
      <c r="C86" s="624" t="s">
        <v>506</v>
      </c>
      <c r="D86" s="539">
        <f t="shared" si="2"/>
        <v>1038649938</v>
      </c>
      <c r="E86" s="543">
        <f>(SUM(E80:E85))+E76+E77</f>
        <v>571788428</v>
      </c>
      <c r="F86" s="543">
        <f>(SUM(F80:F85))+F76+F77</f>
        <v>158918531</v>
      </c>
      <c r="G86" s="543">
        <f>(SUM(G80:G85))+G76+G77</f>
        <v>146035108</v>
      </c>
      <c r="H86" s="543">
        <f>(SUM(H80:H85))+H76+H77</f>
        <v>109085414</v>
      </c>
      <c r="I86" s="543">
        <f>(SUM(I80:I85))+I76+I77</f>
        <v>52822457</v>
      </c>
      <c r="J86" s="536"/>
    </row>
    <row r="87" spans="1:10" x14ac:dyDescent="0.25">
      <c r="A87" s="546">
        <v>71</v>
      </c>
      <c r="B87" s="545" t="s">
        <v>505</v>
      </c>
      <c r="C87" s="624" t="s">
        <v>504</v>
      </c>
      <c r="D87" s="539">
        <f t="shared" si="2"/>
        <v>0</v>
      </c>
      <c r="E87" s="543"/>
      <c r="F87" s="543"/>
      <c r="G87" s="543"/>
      <c r="H87" s="543"/>
      <c r="I87" s="543"/>
      <c r="J87" s="536"/>
    </row>
    <row r="88" spans="1:10" x14ac:dyDescent="0.25">
      <c r="A88" s="546">
        <v>72</v>
      </c>
      <c r="B88" s="545" t="s">
        <v>503</v>
      </c>
      <c r="C88" s="624" t="s">
        <v>502</v>
      </c>
      <c r="D88" s="539">
        <f t="shared" si="2"/>
        <v>1038649938</v>
      </c>
      <c r="E88" s="543">
        <f>SUM(E86:E87)</f>
        <v>571788428</v>
      </c>
      <c r="F88" s="543">
        <f>SUM(F86:F87)</f>
        <v>158918531</v>
      </c>
      <c r="G88" s="543">
        <f>SUM(G86:G87)</f>
        <v>146035108</v>
      </c>
      <c r="H88" s="543">
        <f>SUM(H86:H87)</f>
        <v>109085414</v>
      </c>
      <c r="I88" s="543">
        <f>SUM(I86:I87)</f>
        <v>52822457</v>
      </c>
      <c r="J88" s="536"/>
    </row>
    <row r="89" spans="1:10" x14ac:dyDescent="0.25">
      <c r="A89" s="623">
        <v>73</v>
      </c>
      <c r="B89" s="622" t="s">
        <v>501</v>
      </c>
      <c r="C89" s="622"/>
      <c r="D89" s="539">
        <f t="shared" si="2"/>
        <v>2059832433</v>
      </c>
      <c r="E89" s="621">
        <f>E75+E88</f>
        <v>1473497158</v>
      </c>
      <c r="F89" s="621">
        <f>F75+F88</f>
        <v>163484127</v>
      </c>
      <c r="G89" s="621">
        <f>G75+G88</f>
        <v>238583123</v>
      </c>
      <c r="H89" s="621">
        <f>H75+H88</f>
        <v>129550680</v>
      </c>
      <c r="I89" s="621">
        <f>I75+I88</f>
        <v>54717345</v>
      </c>
      <c r="J89" s="536"/>
    </row>
    <row r="90" spans="1:10" x14ac:dyDescent="0.25">
      <c r="A90" s="618"/>
      <c r="B90" s="618"/>
      <c r="C90" s="618"/>
      <c r="D90" s="618"/>
      <c r="E90" s="618"/>
      <c r="F90" s="618"/>
      <c r="G90" s="618"/>
      <c r="H90" s="618"/>
      <c r="I90" s="618"/>
    </row>
    <row r="91" spans="1:10" x14ac:dyDescent="0.25">
      <c r="A91" s="618"/>
      <c r="B91" s="619"/>
      <c r="C91" s="620"/>
      <c r="D91" s="618"/>
      <c r="E91" s="618"/>
      <c r="F91" s="618"/>
      <c r="G91" s="618"/>
      <c r="H91" s="618"/>
      <c r="I91" s="618"/>
    </row>
    <row r="92" spans="1:10" x14ac:dyDescent="0.25">
      <c r="A92" s="618"/>
      <c r="B92" s="619"/>
      <c r="C92" s="618"/>
      <c r="D92" s="618"/>
      <c r="E92" s="618"/>
      <c r="F92" s="618"/>
      <c r="G92" s="618"/>
      <c r="H92" s="618"/>
      <c r="I92" s="618"/>
    </row>
    <row r="93" spans="1:10" x14ac:dyDescent="0.25">
      <c r="A93" s="618"/>
      <c r="B93" s="619"/>
      <c r="C93" s="618"/>
      <c r="D93" s="618"/>
      <c r="E93" s="618"/>
      <c r="F93" s="618"/>
      <c r="G93" s="618"/>
      <c r="H93" s="618"/>
      <c r="I93" s="618"/>
    </row>
    <row r="94" spans="1:10" ht="15.75" x14ac:dyDescent="0.25">
      <c r="B94" s="533"/>
    </row>
  </sheetData>
  <pageMargins left="0" right="0" top="0" bottom="0" header="0.31496062992125984" footer="0.31496062992125984"/>
  <pageSetup paperSize="9" scale="7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A6AF3-44DF-4BBC-8664-CB760C788C2B}">
  <dimension ref="A1:J79"/>
  <sheetViews>
    <sheetView workbookViewId="0">
      <selection activeCell="C2" sqref="C2"/>
    </sheetView>
  </sheetViews>
  <sheetFormatPr defaultRowHeight="15" x14ac:dyDescent="0.25"/>
  <cols>
    <col min="1" max="1" width="6.28515625" style="532" customWidth="1"/>
    <col min="2" max="2" width="81.85546875" style="532" customWidth="1"/>
    <col min="3" max="3" width="8.42578125" style="532" customWidth="1"/>
    <col min="4" max="9" width="12.7109375" style="532" customWidth="1"/>
    <col min="10" max="10" width="6" style="532" customWidth="1"/>
    <col min="11" max="256" width="9.140625" style="532"/>
    <col min="257" max="257" width="6.28515625" style="532" customWidth="1"/>
    <col min="258" max="258" width="81.85546875" style="532" customWidth="1"/>
    <col min="259" max="259" width="8.42578125" style="532" customWidth="1"/>
    <col min="260" max="260" width="10.7109375" style="532" customWidth="1"/>
    <col min="261" max="261" width="10.42578125" style="532" customWidth="1"/>
    <col min="262" max="262" width="10.140625" style="532" customWidth="1"/>
    <col min="263" max="263" width="8.7109375" style="532" customWidth="1"/>
    <col min="264" max="265" width="9.5703125" style="532" customWidth="1"/>
    <col min="266" max="512" width="9.140625" style="532"/>
    <col min="513" max="513" width="6.28515625" style="532" customWidth="1"/>
    <col min="514" max="514" width="81.85546875" style="532" customWidth="1"/>
    <col min="515" max="515" width="8.42578125" style="532" customWidth="1"/>
    <col min="516" max="516" width="10.7109375" style="532" customWidth="1"/>
    <col min="517" max="517" width="10.42578125" style="532" customWidth="1"/>
    <col min="518" max="518" width="10.140625" style="532" customWidth="1"/>
    <col min="519" max="519" width="8.7109375" style="532" customWidth="1"/>
    <col min="520" max="521" width="9.5703125" style="532" customWidth="1"/>
    <col min="522" max="768" width="9.140625" style="532"/>
    <col min="769" max="769" width="6.28515625" style="532" customWidth="1"/>
    <col min="770" max="770" width="81.85546875" style="532" customWidth="1"/>
    <col min="771" max="771" width="8.42578125" style="532" customWidth="1"/>
    <col min="772" max="772" width="10.7109375" style="532" customWidth="1"/>
    <col min="773" max="773" width="10.42578125" style="532" customWidth="1"/>
    <col min="774" max="774" width="10.140625" style="532" customWidth="1"/>
    <col min="775" max="775" width="8.7109375" style="532" customWidth="1"/>
    <col min="776" max="777" width="9.5703125" style="532" customWidth="1"/>
    <col min="778" max="1024" width="9.140625" style="532"/>
    <col min="1025" max="1025" width="6.28515625" style="532" customWidth="1"/>
    <col min="1026" max="1026" width="81.85546875" style="532" customWidth="1"/>
    <col min="1027" max="1027" width="8.42578125" style="532" customWidth="1"/>
    <col min="1028" max="1028" width="10.7109375" style="532" customWidth="1"/>
    <col min="1029" max="1029" width="10.42578125" style="532" customWidth="1"/>
    <col min="1030" max="1030" width="10.140625" style="532" customWidth="1"/>
    <col min="1031" max="1031" width="8.7109375" style="532" customWidth="1"/>
    <col min="1032" max="1033" width="9.5703125" style="532" customWidth="1"/>
    <col min="1034" max="1280" width="9.140625" style="532"/>
    <col min="1281" max="1281" width="6.28515625" style="532" customWidth="1"/>
    <col min="1282" max="1282" width="81.85546875" style="532" customWidth="1"/>
    <col min="1283" max="1283" width="8.42578125" style="532" customWidth="1"/>
    <col min="1284" max="1284" width="10.7109375" style="532" customWidth="1"/>
    <col min="1285" max="1285" width="10.42578125" style="532" customWidth="1"/>
    <col min="1286" max="1286" width="10.140625" style="532" customWidth="1"/>
    <col min="1287" max="1287" width="8.7109375" style="532" customWidth="1"/>
    <col min="1288" max="1289" width="9.5703125" style="532" customWidth="1"/>
    <col min="1290" max="1536" width="9.140625" style="532"/>
    <col min="1537" max="1537" width="6.28515625" style="532" customWidth="1"/>
    <col min="1538" max="1538" width="81.85546875" style="532" customWidth="1"/>
    <col min="1539" max="1539" width="8.42578125" style="532" customWidth="1"/>
    <col min="1540" max="1540" width="10.7109375" style="532" customWidth="1"/>
    <col min="1541" max="1541" width="10.42578125" style="532" customWidth="1"/>
    <col min="1542" max="1542" width="10.140625" style="532" customWidth="1"/>
    <col min="1543" max="1543" width="8.7109375" style="532" customWidth="1"/>
    <col min="1544" max="1545" width="9.5703125" style="532" customWidth="1"/>
    <col min="1546" max="1792" width="9.140625" style="532"/>
    <col min="1793" max="1793" width="6.28515625" style="532" customWidth="1"/>
    <col min="1794" max="1794" width="81.85546875" style="532" customWidth="1"/>
    <col min="1795" max="1795" width="8.42578125" style="532" customWidth="1"/>
    <col min="1796" max="1796" width="10.7109375" style="532" customWidth="1"/>
    <col min="1797" max="1797" width="10.42578125" style="532" customWidth="1"/>
    <col min="1798" max="1798" width="10.140625" style="532" customWidth="1"/>
    <col min="1799" max="1799" width="8.7109375" style="532" customWidth="1"/>
    <col min="1800" max="1801" width="9.5703125" style="532" customWidth="1"/>
    <col min="1802" max="2048" width="9.140625" style="532"/>
    <col min="2049" max="2049" width="6.28515625" style="532" customWidth="1"/>
    <col min="2050" max="2050" width="81.85546875" style="532" customWidth="1"/>
    <col min="2051" max="2051" width="8.42578125" style="532" customWidth="1"/>
    <col min="2052" max="2052" width="10.7109375" style="532" customWidth="1"/>
    <col min="2053" max="2053" width="10.42578125" style="532" customWidth="1"/>
    <col min="2054" max="2054" width="10.140625" style="532" customWidth="1"/>
    <col min="2055" max="2055" width="8.7109375" style="532" customWidth="1"/>
    <col min="2056" max="2057" width="9.5703125" style="532" customWidth="1"/>
    <col min="2058" max="2304" width="9.140625" style="532"/>
    <col min="2305" max="2305" width="6.28515625" style="532" customWidth="1"/>
    <col min="2306" max="2306" width="81.85546875" style="532" customWidth="1"/>
    <col min="2307" max="2307" width="8.42578125" style="532" customWidth="1"/>
    <col min="2308" max="2308" width="10.7109375" style="532" customWidth="1"/>
    <col min="2309" max="2309" width="10.42578125" style="532" customWidth="1"/>
    <col min="2310" max="2310" width="10.140625" style="532" customWidth="1"/>
    <col min="2311" max="2311" width="8.7109375" style="532" customWidth="1"/>
    <col min="2312" max="2313" width="9.5703125" style="532" customWidth="1"/>
    <col min="2314" max="2560" width="9.140625" style="532"/>
    <col min="2561" max="2561" width="6.28515625" style="532" customWidth="1"/>
    <col min="2562" max="2562" width="81.85546875" style="532" customWidth="1"/>
    <col min="2563" max="2563" width="8.42578125" style="532" customWidth="1"/>
    <col min="2564" max="2564" width="10.7109375" style="532" customWidth="1"/>
    <col min="2565" max="2565" width="10.42578125" style="532" customWidth="1"/>
    <col min="2566" max="2566" width="10.140625" style="532" customWidth="1"/>
    <col min="2567" max="2567" width="8.7109375" style="532" customWidth="1"/>
    <col min="2568" max="2569" width="9.5703125" style="532" customWidth="1"/>
    <col min="2570" max="2816" width="9.140625" style="532"/>
    <col min="2817" max="2817" width="6.28515625" style="532" customWidth="1"/>
    <col min="2818" max="2818" width="81.85546875" style="532" customWidth="1"/>
    <col min="2819" max="2819" width="8.42578125" style="532" customWidth="1"/>
    <col min="2820" max="2820" width="10.7109375" style="532" customWidth="1"/>
    <col min="2821" max="2821" width="10.42578125" style="532" customWidth="1"/>
    <col min="2822" max="2822" width="10.140625" style="532" customWidth="1"/>
    <col min="2823" max="2823" width="8.7109375" style="532" customWidth="1"/>
    <col min="2824" max="2825" width="9.5703125" style="532" customWidth="1"/>
    <col min="2826" max="3072" width="9.140625" style="532"/>
    <col min="3073" max="3073" width="6.28515625" style="532" customWidth="1"/>
    <col min="3074" max="3074" width="81.85546875" style="532" customWidth="1"/>
    <col min="3075" max="3075" width="8.42578125" style="532" customWidth="1"/>
    <col min="3076" max="3076" width="10.7109375" style="532" customWidth="1"/>
    <col min="3077" max="3077" width="10.42578125" style="532" customWidth="1"/>
    <col min="3078" max="3078" width="10.140625" style="532" customWidth="1"/>
    <col min="3079" max="3079" width="8.7109375" style="532" customWidth="1"/>
    <col min="3080" max="3081" width="9.5703125" style="532" customWidth="1"/>
    <col min="3082" max="3328" width="9.140625" style="532"/>
    <col min="3329" max="3329" width="6.28515625" style="532" customWidth="1"/>
    <col min="3330" max="3330" width="81.85546875" style="532" customWidth="1"/>
    <col min="3331" max="3331" width="8.42578125" style="532" customWidth="1"/>
    <col min="3332" max="3332" width="10.7109375" style="532" customWidth="1"/>
    <col min="3333" max="3333" width="10.42578125" style="532" customWidth="1"/>
    <col min="3334" max="3334" width="10.140625" style="532" customWidth="1"/>
    <col min="3335" max="3335" width="8.7109375" style="532" customWidth="1"/>
    <col min="3336" max="3337" width="9.5703125" style="532" customWidth="1"/>
    <col min="3338" max="3584" width="9.140625" style="532"/>
    <col min="3585" max="3585" width="6.28515625" style="532" customWidth="1"/>
    <col min="3586" max="3586" width="81.85546875" style="532" customWidth="1"/>
    <col min="3587" max="3587" width="8.42578125" style="532" customWidth="1"/>
    <col min="3588" max="3588" width="10.7109375" style="532" customWidth="1"/>
    <col min="3589" max="3589" width="10.42578125" style="532" customWidth="1"/>
    <col min="3590" max="3590" width="10.140625" style="532" customWidth="1"/>
    <col min="3591" max="3591" width="8.7109375" style="532" customWidth="1"/>
    <col min="3592" max="3593" width="9.5703125" style="532" customWidth="1"/>
    <col min="3594" max="3840" width="9.140625" style="532"/>
    <col min="3841" max="3841" width="6.28515625" style="532" customWidth="1"/>
    <col min="3842" max="3842" width="81.85546875" style="532" customWidth="1"/>
    <col min="3843" max="3843" width="8.42578125" style="532" customWidth="1"/>
    <col min="3844" max="3844" width="10.7109375" style="532" customWidth="1"/>
    <col min="3845" max="3845" width="10.42578125" style="532" customWidth="1"/>
    <col min="3846" max="3846" width="10.140625" style="532" customWidth="1"/>
    <col min="3847" max="3847" width="8.7109375" style="532" customWidth="1"/>
    <col min="3848" max="3849" width="9.5703125" style="532" customWidth="1"/>
    <col min="3850" max="4096" width="9.140625" style="532"/>
    <col min="4097" max="4097" width="6.28515625" style="532" customWidth="1"/>
    <col min="4098" max="4098" width="81.85546875" style="532" customWidth="1"/>
    <col min="4099" max="4099" width="8.42578125" style="532" customWidth="1"/>
    <col min="4100" max="4100" width="10.7109375" style="532" customWidth="1"/>
    <col min="4101" max="4101" width="10.42578125" style="532" customWidth="1"/>
    <col min="4102" max="4102" width="10.140625" style="532" customWidth="1"/>
    <col min="4103" max="4103" width="8.7109375" style="532" customWidth="1"/>
    <col min="4104" max="4105" width="9.5703125" style="532" customWidth="1"/>
    <col min="4106" max="4352" width="9.140625" style="532"/>
    <col min="4353" max="4353" width="6.28515625" style="532" customWidth="1"/>
    <col min="4354" max="4354" width="81.85546875" style="532" customWidth="1"/>
    <col min="4355" max="4355" width="8.42578125" style="532" customWidth="1"/>
    <col min="4356" max="4356" width="10.7109375" style="532" customWidth="1"/>
    <col min="4357" max="4357" width="10.42578125" style="532" customWidth="1"/>
    <col min="4358" max="4358" width="10.140625" style="532" customWidth="1"/>
    <col min="4359" max="4359" width="8.7109375" style="532" customWidth="1"/>
    <col min="4360" max="4361" width="9.5703125" style="532" customWidth="1"/>
    <col min="4362" max="4608" width="9.140625" style="532"/>
    <col min="4609" max="4609" width="6.28515625" style="532" customWidth="1"/>
    <col min="4610" max="4610" width="81.85546875" style="532" customWidth="1"/>
    <col min="4611" max="4611" width="8.42578125" style="532" customWidth="1"/>
    <col min="4612" max="4612" width="10.7109375" style="532" customWidth="1"/>
    <col min="4613" max="4613" width="10.42578125" style="532" customWidth="1"/>
    <col min="4614" max="4614" width="10.140625" style="532" customWidth="1"/>
    <col min="4615" max="4615" width="8.7109375" style="532" customWidth="1"/>
    <col min="4616" max="4617" width="9.5703125" style="532" customWidth="1"/>
    <col min="4618" max="4864" width="9.140625" style="532"/>
    <col min="4865" max="4865" width="6.28515625" style="532" customWidth="1"/>
    <col min="4866" max="4866" width="81.85546875" style="532" customWidth="1"/>
    <col min="4867" max="4867" width="8.42578125" style="532" customWidth="1"/>
    <col min="4868" max="4868" width="10.7109375" style="532" customWidth="1"/>
    <col min="4869" max="4869" width="10.42578125" style="532" customWidth="1"/>
    <col min="4870" max="4870" width="10.140625" style="532" customWidth="1"/>
    <col min="4871" max="4871" width="8.7109375" style="532" customWidth="1"/>
    <col min="4872" max="4873" width="9.5703125" style="532" customWidth="1"/>
    <col min="4874" max="5120" width="9.140625" style="532"/>
    <col min="5121" max="5121" width="6.28515625" style="532" customWidth="1"/>
    <col min="5122" max="5122" width="81.85546875" style="532" customWidth="1"/>
    <col min="5123" max="5123" width="8.42578125" style="532" customWidth="1"/>
    <col min="5124" max="5124" width="10.7109375" style="532" customWidth="1"/>
    <col min="5125" max="5125" width="10.42578125" style="532" customWidth="1"/>
    <col min="5126" max="5126" width="10.140625" style="532" customWidth="1"/>
    <col min="5127" max="5127" width="8.7109375" style="532" customWidth="1"/>
    <col min="5128" max="5129" width="9.5703125" style="532" customWidth="1"/>
    <col min="5130" max="5376" width="9.140625" style="532"/>
    <col min="5377" max="5377" width="6.28515625" style="532" customWidth="1"/>
    <col min="5378" max="5378" width="81.85546875" style="532" customWidth="1"/>
    <col min="5379" max="5379" width="8.42578125" style="532" customWidth="1"/>
    <col min="5380" max="5380" width="10.7109375" style="532" customWidth="1"/>
    <col min="5381" max="5381" width="10.42578125" style="532" customWidth="1"/>
    <col min="5382" max="5382" width="10.140625" style="532" customWidth="1"/>
    <col min="5383" max="5383" width="8.7109375" style="532" customWidth="1"/>
    <col min="5384" max="5385" width="9.5703125" style="532" customWidth="1"/>
    <col min="5386" max="5632" width="9.140625" style="532"/>
    <col min="5633" max="5633" width="6.28515625" style="532" customWidth="1"/>
    <col min="5634" max="5634" width="81.85546875" style="532" customWidth="1"/>
    <col min="5635" max="5635" width="8.42578125" style="532" customWidth="1"/>
    <col min="5636" max="5636" width="10.7109375" style="532" customWidth="1"/>
    <col min="5637" max="5637" width="10.42578125" style="532" customWidth="1"/>
    <col min="5638" max="5638" width="10.140625" style="532" customWidth="1"/>
    <col min="5639" max="5639" width="8.7109375" style="532" customWidth="1"/>
    <col min="5640" max="5641" width="9.5703125" style="532" customWidth="1"/>
    <col min="5642" max="5888" width="9.140625" style="532"/>
    <col min="5889" max="5889" width="6.28515625" style="532" customWidth="1"/>
    <col min="5890" max="5890" width="81.85546875" style="532" customWidth="1"/>
    <col min="5891" max="5891" width="8.42578125" style="532" customWidth="1"/>
    <col min="5892" max="5892" width="10.7109375" style="532" customWidth="1"/>
    <col min="5893" max="5893" width="10.42578125" style="532" customWidth="1"/>
    <col min="5894" max="5894" width="10.140625" style="532" customWidth="1"/>
    <col min="5895" max="5895" width="8.7109375" style="532" customWidth="1"/>
    <col min="5896" max="5897" width="9.5703125" style="532" customWidth="1"/>
    <col min="5898" max="6144" width="9.140625" style="532"/>
    <col min="6145" max="6145" width="6.28515625" style="532" customWidth="1"/>
    <col min="6146" max="6146" width="81.85546875" style="532" customWidth="1"/>
    <col min="6147" max="6147" width="8.42578125" style="532" customWidth="1"/>
    <col min="6148" max="6148" width="10.7109375" style="532" customWidth="1"/>
    <col min="6149" max="6149" width="10.42578125" style="532" customWidth="1"/>
    <col min="6150" max="6150" width="10.140625" style="532" customWidth="1"/>
    <col min="6151" max="6151" width="8.7109375" style="532" customWidth="1"/>
    <col min="6152" max="6153" width="9.5703125" style="532" customWidth="1"/>
    <col min="6154" max="6400" width="9.140625" style="532"/>
    <col min="6401" max="6401" width="6.28515625" style="532" customWidth="1"/>
    <col min="6402" max="6402" width="81.85546875" style="532" customWidth="1"/>
    <col min="6403" max="6403" width="8.42578125" style="532" customWidth="1"/>
    <col min="6404" max="6404" width="10.7109375" style="532" customWidth="1"/>
    <col min="6405" max="6405" width="10.42578125" style="532" customWidth="1"/>
    <col min="6406" max="6406" width="10.140625" style="532" customWidth="1"/>
    <col min="6407" max="6407" width="8.7109375" style="532" customWidth="1"/>
    <col min="6408" max="6409" width="9.5703125" style="532" customWidth="1"/>
    <col min="6410" max="6656" width="9.140625" style="532"/>
    <col min="6657" max="6657" width="6.28515625" style="532" customWidth="1"/>
    <col min="6658" max="6658" width="81.85546875" style="532" customWidth="1"/>
    <col min="6659" max="6659" width="8.42578125" style="532" customWidth="1"/>
    <col min="6660" max="6660" width="10.7109375" style="532" customWidth="1"/>
    <col min="6661" max="6661" width="10.42578125" style="532" customWidth="1"/>
    <col min="6662" max="6662" width="10.140625" style="532" customWidth="1"/>
    <col min="6663" max="6663" width="8.7109375" style="532" customWidth="1"/>
    <col min="6664" max="6665" width="9.5703125" style="532" customWidth="1"/>
    <col min="6666" max="6912" width="9.140625" style="532"/>
    <col min="6913" max="6913" width="6.28515625" style="532" customWidth="1"/>
    <col min="6914" max="6914" width="81.85546875" style="532" customWidth="1"/>
    <col min="6915" max="6915" width="8.42578125" style="532" customWidth="1"/>
    <col min="6916" max="6916" width="10.7109375" style="532" customWidth="1"/>
    <col min="6917" max="6917" width="10.42578125" style="532" customWidth="1"/>
    <col min="6918" max="6918" width="10.140625" style="532" customWidth="1"/>
    <col min="6919" max="6919" width="8.7109375" style="532" customWidth="1"/>
    <col min="6920" max="6921" width="9.5703125" style="532" customWidth="1"/>
    <col min="6922" max="7168" width="9.140625" style="532"/>
    <col min="7169" max="7169" width="6.28515625" style="532" customWidth="1"/>
    <col min="7170" max="7170" width="81.85546875" style="532" customWidth="1"/>
    <col min="7171" max="7171" width="8.42578125" style="532" customWidth="1"/>
    <col min="7172" max="7172" width="10.7109375" style="532" customWidth="1"/>
    <col min="7173" max="7173" width="10.42578125" style="532" customWidth="1"/>
    <col min="7174" max="7174" width="10.140625" style="532" customWidth="1"/>
    <col min="7175" max="7175" width="8.7109375" style="532" customWidth="1"/>
    <col min="7176" max="7177" width="9.5703125" style="532" customWidth="1"/>
    <col min="7178" max="7424" width="9.140625" style="532"/>
    <col min="7425" max="7425" width="6.28515625" style="532" customWidth="1"/>
    <col min="7426" max="7426" width="81.85546875" style="532" customWidth="1"/>
    <col min="7427" max="7427" width="8.42578125" style="532" customWidth="1"/>
    <col min="7428" max="7428" width="10.7109375" style="532" customWidth="1"/>
    <col min="7429" max="7429" width="10.42578125" style="532" customWidth="1"/>
    <col min="7430" max="7430" width="10.140625" style="532" customWidth="1"/>
    <col min="7431" max="7431" width="8.7109375" style="532" customWidth="1"/>
    <col min="7432" max="7433" width="9.5703125" style="532" customWidth="1"/>
    <col min="7434" max="7680" width="9.140625" style="532"/>
    <col min="7681" max="7681" width="6.28515625" style="532" customWidth="1"/>
    <col min="7682" max="7682" width="81.85546875" style="532" customWidth="1"/>
    <col min="7683" max="7683" width="8.42578125" style="532" customWidth="1"/>
    <col min="7684" max="7684" width="10.7109375" style="532" customWidth="1"/>
    <col min="7685" max="7685" width="10.42578125" style="532" customWidth="1"/>
    <col min="7686" max="7686" width="10.140625" style="532" customWidth="1"/>
    <col min="7687" max="7687" width="8.7109375" style="532" customWidth="1"/>
    <col min="7688" max="7689" width="9.5703125" style="532" customWidth="1"/>
    <col min="7690" max="7936" width="9.140625" style="532"/>
    <col min="7937" max="7937" width="6.28515625" style="532" customWidth="1"/>
    <col min="7938" max="7938" width="81.85546875" style="532" customWidth="1"/>
    <col min="7939" max="7939" width="8.42578125" style="532" customWidth="1"/>
    <col min="7940" max="7940" width="10.7109375" style="532" customWidth="1"/>
    <col min="7941" max="7941" width="10.42578125" style="532" customWidth="1"/>
    <col min="7942" max="7942" width="10.140625" style="532" customWidth="1"/>
    <col min="7943" max="7943" width="8.7109375" style="532" customWidth="1"/>
    <col min="7944" max="7945" width="9.5703125" style="532" customWidth="1"/>
    <col min="7946" max="8192" width="9.140625" style="532"/>
    <col min="8193" max="8193" width="6.28515625" style="532" customWidth="1"/>
    <col min="8194" max="8194" width="81.85546875" style="532" customWidth="1"/>
    <col min="8195" max="8195" width="8.42578125" style="532" customWidth="1"/>
    <col min="8196" max="8196" width="10.7109375" style="532" customWidth="1"/>
    <col min="8197" max="8197" width="10.42578125" style="532" customWidth="1"/>
    <col min="8198" max="8198" width="10.140625" style="532" customWidth="1"/>
    <col min="8199" max="8199" width="8.7109375" style="532" customWidth="1"/>
    <col min="8200" max="8201" width="9.5703125" style="532" customWidth="1"/>
    <col min="8202" max="8448" width="9.140625" style="532"/>
    <col min="8449" max="8449" width="6.28515625" style="532" customWidth="1"/>
    <col min="8450" max="8450" width="81.85546875" style="532" customWidth="1"/>
    <col min="8451" max="8451" width="8.42578125" style="532" customWidth="1"/>
    <col min="8452" max="8452" width="10.7109375" style="532" customWidth="1"/>
    <col min="8453" max="8453" width="10.42578125" style="532" customWidth="1"/>
    <col min="8454" max="8454" width="10.140625" style="532" customWidth="1"/>
    <col min="8455" max="8455" width="8.7109375" style="532" customWidth="1"/>
    <col min="8456" max="8457" width="9.5703125" style="532" customWidth="1"/>
    <col min="8458" max="8704" width="9.140625" style="532"/>
    <col min="8705" max="8705" width="6.28515625" style="532" customWidth="1"/>
    <col min="8706" max="8706" width="81.85546875" style="532" customWidth="1"/>
    <col min="8707" max="8707" width="8.42578125" style="532" customWidth="1"/>
    <col min="8708" max="8708" width="10.7109375" style="532" customWidth="1"/>
    <col min="8709" max="8709" width="10.42578125" style="532" customWidth="1"/>
    <col min="8710" max="8710" width="10.140625" style="532" customWidth="1"/>
    <col min="8711" max="8711" width="8.7109375" style="532" customWidth="1"/>
    <col min="8712" max="8713" width="9.5703125" style="532" customWidth="1"/>
    <col min="8714" max="8960" width="9.140625" style="532"/>
    <col min="8961" max="8961" width="6.28515625" style="532" customWidth="1"/>
    <col min="8962" max="8962" width="81.85546875" style="532" customWidth="1"/>
    <col min="8963" max="8963" width="8.42578125" style="532" customWidth="1"/>
    <col min="8964" max="8964" width="10.7109375" style="532" customWidth="1"/>
    <col min="8965" max="8965" width="10.42578125" style="532" customWidth="1"/>
    <col min="8966" max="8966" width="10.140625" style="532" customWidth="1"/>
    <col min="8967" max="8967" width="8.7109375" style="532" customWidth="1"/>
    <col min="8968" max="8969" width="9.5703125" style="532" customWidth="1"/>
    <col min="8970" max="9216" width="9.140625" style="532"/>
    <col min="9217" max="9217" width="6.28515625" style="532" customWidth="1"/>
    <col min="9218" max="9218" width="81.85546875" style="532" customWidth="1"/>
    <col min="9219" max="9219" width="8.42578125" style="532" customWidth="1"/>
    <col min="9220" max="9220" width="10.7109375" style="532" customWidth="1"/>
    <col min="9221" max="9221" width="10.42578125" style="532" customWidth="1"/>
    <col min="9222" max="9222" width="10.140625" style="532" customWidth="1"/>
    <col min="9223" max="9223" width="8.7109375" style="532" customWidth="1"/>
    <col min="9224" max="9225" width="9.5703125" style="532" customWidth="1"/>
    <col min="9226" max="9472" width="9.140625" style="532"/>
    <col min="9473" max="9473" width="6.28515625" style="532" customWidth="1"/>
    <col min="9474" max="9474" width="81.85546875" style="532" customWidth="1"/>
    <col min="9475" max="9475" width="8.42578125" style="532" customWidth="1"/>
    <col min="9476" max="9476" width="10.7109375" style="532" customWidth="1"/>
    <col min="9477" max="9477" width="10.42578125" style="532" customWidth="1"/>
    <col min="9478" max="9478" width="10.140625" style="532" customWidth="1"/>
    <col min="9479" max="9479" width="8.7109375" style="532" customWidth="1"/>
    <col min="9480" max="9481" width="9.5703125" style="532" customWidth="1"/>
    <col min="9482" max="9728" width="9.140625" style="532"/>
    <col min="9729" max="9729" width="6.28515625" style="532" customWidth="1"/>
    <col min="9730" max="9730" width="81.85546875" style="532" customWidth="1"/>
    <col min="9731" max="9731" width="8.42578125" style="532" customWidth="1"/>
    <col min="9732" max="9732" width="10.7109375" style="532" customWidth="1"/>
    <col min="9733" max="9733" width="10.42578125" style="532" customWidth="1"/>
    <col min="9734" max="9734" width="10.140625" style="532" customWidth="1"/>
    <col min="9735" max="9735" width="8.7109375" style="532" customWidth="1"/>
    <col min="9736" max="9737" width="9.5703125" style="532" customWidth="1"/>
    <col min="9738" max="9984" width="9.140625" style="532"/>
    <col min="9985" max="9985" width="6.28515625" style="532" customWidth="1"/>
    <col min="9986" max="9986" width="81.85546875" style="532" customWidth="1"/>
    <col min="9987" max="9987" width="8.42578125" style="532" customWidth="1"/>
    <col min="9988" max="9988" width="10.7109375" style="532" customWidth="1"/>
    <col min="9989" max="9989" width="10.42578125" style="532" customWidth="1"/>
    <col min="9990" max="9990" width="10.140625" style="532" customWidth="1"/>
    <col min="9991" max="9991" width="8.7109375" style="532" customWidth="1"/>
    <col min="9992" max="9993" width="9.5703125" style="532" customWidth="1"/>
    <col min="9994" max="10240" width="9.140625" style="532"/>
    <col min="10241" max="10241" width="6.28515625" style="532" customWidth="1"/>
    <col min="10242" max="10242" width="81.85546875" style="532" customWidth="1"/>
    <col min="10243" max="10243" width="8.42578125" style="532" customWidth="1"/>
    <col min="10244" max="10244" width="10.7109375" style="532" customWidth="1"/>
    <col min="10245" max="10245" width="10.42578125" style="532" customWidth="1"/>
    <col min="10246" max="10246" width="10.140625" style="532" customWidth="1"/>
    <col min="10247" max="10247" width="8.7109375" style="532" customWidth="1"/>
    <col min="10248" max="10249" width="9.5703125" style="532" customWidth="1"/>
    <col min="10250" max="10496" width="9.140625" style="532"/>
    <col min="10497" max="10497" width="6.28515625" style="532" customWidth="1"/>
    <col min="10498" max="10498" width="81.85546875" style="532" customWidth="1"/>
    <col min="10499" max="10499" width="8.42578125" style="532" customWidth="1"/>
    <col min="10500" max="10500" width="10.7109375" style="532" customWidth="1"/>
    <col min="10501" max="10501" width="10.42578125" style="532" customWidth="1"/>
    <col min="10502" max="10502" width="10.140625" style="532" customWidth="1"/>
    <col min="10503" max="10503" width="8.7109375" style="532" customWidth="1"/>
    <col min="10504" max="10505" width="9.5703125" style="532" customWidth="1"/>
    <col min="10506" max="10752" width="9.140625" style="532"/>
    <col min="10753" max="10753" width="6.28515625" style="532" customWidth="1"/>
    <col min="10754" max="10754" width="81.85546875" style="532" customWidth="1"/>
    <col min="10755" max="10755" width="8.42578125" style="532" customWidth="1"/>
    <col min="10756" max="10756" width="10.7109375" style="532" customWidth="1"/>
    <col min="10757" max="10757" width="10.42578125" style="532" customWidth="1"/>
    <col min="10758" max="10758" width="10.140625" style="532" customWidth="1"/>
    <col min="10759" max="10759" width="8.7109375" style="532" customWidth="1"/>
    <col min="10760" max="10761" width="9.5703125" style="532" customWidth="1"/>
    <col min="10762" max="11008" width="9.140625" style="532"/>
    <col min="11009" max="11009" width="6.28515625" style="532" customWidth="1"/>
    <col min="11010" max="11010" width="81.85546875" style="532" customWidth="1"/>
    <col min="11011" max="11011" width="8.42578125" style="532" customWidth="1"/>
    <col min="11012" max="11012" width="10.7109375" style="532" customWidth="1"/>
    <col min="11013" max="11013" width="10.42578125" style="532" customWidth="1"/>
    <col min="11014" max="11014" width="10.140625" style="532" customWidth="1"/>
    <col min="11015" max="11015" width="8.7109375" style="532" customWidth="1"/>
    <col min="11016" max="11017" width="9.5703125" style="532" customWidth="1"/>
    <col min="11018" max="11264" width="9.140625" style="532"/>
    <col min="11265" max="11265" width="6.28515625" style="532" customWidth="1"/>
    <col min="11266" max="11266" width="81.85546875" style="532" customWidth="1"/>
    <col min="11267" max="11267" width="8.42578125" style="532" customWidth="1"/>
    <col min="11268" max="11268" width="10.7109375" style="532" customWidth="1"/>
    <col min="11269" max="11269" width="10.42578125" style="532" customWidth="1"/>
    <col min="11270" max="11270" width="10.140625" style="532" customWidth="1"/>
    <col min="11271" max="11271" width="8.7109375" style="532" customWidth="1"/>
    <col min="11272" max="11273" width="9.5703125" style="532" customWidth="1"/>
    <col min="11274" max="11520" width="9.140625" style="532"/>
    <col min="11521" max="11521" width="6.28515625" style="532" customWidth="1"/>
    <col min="11522" max="11522" width="81.85546875" style="532" customWidth="1"/>
    <col min="11523" max="11523" width="8.42578125" style="532" customWidth="1"/>
    <col min="11524" max="11524" width="10.7109375" style="532" customWidth="1"/>
    <col min="11525" max="11525" width="10.42578125" style="532" customWidth="1"/>
    <col min="11526" max="11526" width="10.140625" style="532" customWidth="1"/>
    <col min="11527" max="11527" width="8.7109375" style="532" customWidth="1"/>
    <col min="11528" max="11529" width="9.5703125" style="532" customWidth="1"/>
    <col min="11530" max="11776" width="9.140625" style="532"/>
    <col min="11777" max="11777" width="6.28515625" style="532" customWidth="1"/>
    <col min="11778" max="11778" width="81.85546875" style="532" customWidth="1"/>
    <col min="11779" max="11779" width="8.42578125" style="532" customWidth="1"/>
    <col min="11780" max="11780" width="10.7109375" style="532" customWidth="1"/>
    <col min="11781" max="11781" width="10.42578125" style="532" customWidth="1"/>
    <col min="11782" max="11782" width="10.140625" style="532" customWidth="1"/>
    <col min="11783" max="11783" width="8.7109375" style="532" customWidth="1"/>
    <col min="11784" max="11785" width="9.5703125" style="532" customWidth="1"/>
    <col min="11786" max="12032" width="9.140625" style="532"/>
    <col min="12033" max="12033" width="6.28515625" style="532" customWidth="1"/>
    <col min="12034" max="12034" width="81.85546875" style="532" customWidth="1"/>
    <col min="12035" max="12035" width="8.42578125" style="532" customWidth="1"/>
    <col min="12036" max="12036" width="10.7109375" style="532" customWidth="1"/>
    <col min="12037" max="12037" width="10.42578125" style="532" customWidth="1"/>
    <col min="12038" max="12038" width="10.140625" style="532" customWidth="1"/>
    <col min="12039" max="12039" width="8.7109375" style="532" customWidth="1"/>
    <col min="12040" max="12041" width="9.5703125" style="532" customWidth="1"/>
    <col min="12042" max="12288" width="9.140625" style="532"/>
    <col min="12289" max="12289" width="6.28515625" style="532" customWidth="1"/>
    <col min="12290" max="12290" width="81.85546875" style="532" customWidth="1"/>
    <col min="12291" max="12291" width="8.42578125" style="532" customWidth="1"/>
    <col min="12292" max="12292" width="10.7109375" style="532" customWidth="1"/>
    <col min="12293" max="12293" width="10.42578125" style="532" customWidth="1"/>
    <col min="12294" max="12294" width="10.140625" style="532" customWidth="1"/>
    <col min="12295" max="12295" width="8.7109375" style="532" customWidth="1"/>
    <col min="12296" max="12297" width="9.5703125" style="532" customWidth="1"/>
    <col min="12298" max="12544" width="9.140625" style="532"/>
    <col min="12545" max="12545" width="6.28515625" style="532" customWidth="1"/>
    <col min="12546" max="12546" width="81.85546875" style="532" customWidth="1"/>
    <col min="12547" max="12547" width="8.42578125" style="532" customWidth="1"/>
    <col min="12548" max="12548" width="10.7109375" style="532" customWidth="1"/>
    <col min="12549" max="12549" width="10.42578125" style="532" customWidth="1"/>
    <col min="12550" max="12550" width="10.140625" style="532" customWidth="1"/>
    <col min="12551" max="12551" width="8.7109375" style="532" customWidth="1"/>
    <col min="12552" max="12553" width="9.5703125" style="532" customWidth="1"/>
    <col min="12554" max="12800" width="9.140625" style="532"/>
    <col min="12801" max="12801" width="6.28515625" style="532" customWidth="1"/>
    <col min="12802" max="12802" width="81.85546875" style="532" customWidth="1"/>
    <col min="12803" max="12803" width="8.42578125" style="532" customWidth="1"/>
    <col min="12804" max="12804" width="10.7109375" style="532" customWidth="1"/>
    <col min="12805" max="12805" width="10.42578125" style="532" customWidth="1"/>
    <col min="12806" max="12806" width="10.140625" style="532" customWidth="1"/>
    <col min="12807" max="12807" width="8.7109375" style="532" customWidth="1"/>
    <col min="12808" max="12809" width="9.5703125" style="532" customWidth="1"/>
    <col min="12810" max="13056" width="9.140625" style="532"/>
    <col min="13057" max="13057" width="6.28515625" style="532" customWidth="1"/>
    <col min="13058" max="13058" width="81.85546875" style="532" customWidth="1"/>
    <col min="13059" max="13059" width="8.42578125" style="532" customWidth="1"/>
    <col min="13060" max="13060" width="10.7109375" style="532" customWidth="1"/>
    <col min="13061" max="13061" width="10.42578125" style="532" customWidth="1"/>
    <col min="13062" max="13062" width="10.140625" style="532" customWidth="1"/>
    <col min="13063" max="13063" width="8.7109375" style="532" customWidth="1"/>
    <col min="13064" max="13065" width="9.5703125" style="532" customWidth="1"/>
    <col min="13066" max="13312" width="9.140625" style="532"/>
    <col min="13313" max="13313" width="6.28515625" style="532" customWidth="1"/>
    <col min="13314" max="13314" width="81.85546875" style="532" customWidth="1"/>
    <col min="13315" max="13315" width="8.42578125" style="532" customWidth="1"/>
    <col min="13316" max="13316" width="10.7109375" style="532" customWidth="1"/>
    <col min="13317" max="13317" width="10.42578125" style="532" customWidth="1"/>
    <col min="13318" max="13318" width="10.140625" style="532" customWidth="1"/>
    <col min="13319" max="13319" width="8.7109375" style="532" customWidth="1"/>
    <col min="13320" max="13321" width="9.5703125" style="532" customWidth="1"/>
    <col min="13322" max="13568" width="9.140625" style="532"/>
    <col min="13569" max="13569" width="6.28515625" style="532" customWidth="1"/>
    <col min="13570" max="13570" width="81.85546875" style="532" customWidth="1"/>
    <col min="13571" max="13571" width="8.42578125" style="532" customWidth="1"/>
    <col min="13572" max="13572" width="10.7109375" style="532" customWidth="1"/>
    <col min="13573" max="13573" width="10.42578125" style="532" customWidth="1"/>
    <col min="13574" max="13574" width="10.140625" style="532" customWidth="1"/>
    <col min="13575" max="13575" width="8.7109375" style="532" customWidth="1"/>
    <col min="13576" max="13577" width="9.5703125" style="532" customWidth="1"/>
    <col min="13578" max="13824" width="9.140625" style="532"/>
    <col min="13825" max="13825" width="6.28515625" style="532" customWidth="1"/>
    <col min="13826" max="13826" width="81.85546875" style="532" customWidth="1"/>
    <col min="13827" max="13827" width="8.42578125" style="532" customWidth="1"/>
    <col min="13828" max="13828" width="10.7109375" style="532" customWidth="1"/>
    <col min="13829" max="13829" width="10.42578125" style="532" customWidth="1"/>
    <col min="13830" max="13830" width="10.140625" style="532" customWidth="1"/>
    <col min="13831" max="13831" width="8.7109375" style="532" customWidth="1"/>
    <col min="13832" max="13833" width="9.5703125" style="532" customWidth="1"/>
    <col min="13834" max="14080" width="9.140625" style="532"/>
    <col min="14081" max="14081" width="6.28515625" style="532" customWidth="1"/>
    <col min="14082" max="14082" width="81.85546875" style="532" customWidth="1"/>
    <col min="14083" max="14083" width="8.42578125" style="532" customWidth="1"/>
    <col min="14084" max="14084" width="10.7109375" style="532" customWidth="1"/>
    <col min="14085" max="14085" width="10.42578125" style="532" customWidth="1"/>
    <col min="14086" max="14086" width="10.140625" style="532" customWidth="1"/>
    <col min="14087" max="14087" width="8.7109375" style="532" customWidth="1"/>
    <col min="14088" max="14089" width="9.5703125" style="532" customWidth="1"/>
    <col min="14090" max="14336" width="9.140625" style="532"/>
    <col min="14337" max="14337" width="6.28515625" style="532" customWidth="1"/>
    <col min="14338" max="14338" width="81.85546875" style="532" customWidth="1"/>
    <col min="14339" max="14339" width="8.42578125" style="532" customWidth="1"/>
    <col min="14340" max="14340" width="10.7109375" style="532" customWidth="1"/>
    <col min="14341" max="14341" width="10.42578125" style="532" customWidth="1"/>
    <col min="14342" max="14342" width="10.140625" style="532" customWidth="1"/>
    <col min="14343" max="14343" width="8.7109375" style="532" customWidth="1"/>
    <col min="14344" max="14345" width="9.5703125" style="532" customWidth="1"/>
    <col min="14346" max="14592" width="9.140625" style="532"/>
    <col min="14593" max="14593" width="6.28515625" style="532" customWidth="1"/>
    <col min="14594" max="14594" width="81.85546875" style="532" customWidth="1"/>
    <col min="14595" max="14595" width="8.42578125" style="532" customWidth="1"/>
    <col min="14596" max="14596" width="10.7109375" style="532" customWidth="1"/>
    <col min="14597" max="14597" width="10.42578125" style="532" customWidth="1"/>
    <col min="14598" max="14598" width="10.140625" style="532" customWidth="1"/>
    <col min="14599" max="14599" width="8.7109375" style="532" customWidth="1"/>
    <col min="14600" max="14601" width="9.5703125" style="532" customWidth="1"/>
    <col min="14602" max="14848" width="9.140625" style="532"/>
    <col min="14849" max="14849" width="6.28515625" style="532" customWidth="1"/>
    <col min="14850" max="14850" width="81.85546875" style="532" customWidth="1"/>
    <col min="14851" max="14851" width="8.42578125" style="532" customWidth="1"/>
    <col min="14852" max="14852" width="10.7109375" style="532" customWidth="1"/>
    <col min="14853" max="14853" width="10.42578125" style="532" customWidth="1"/>
    <col min="14854" max="14854" width="10.140625" style="532" customWidth="1"/>
    <col min="14855" max="14855" width="8.7109375" style="532" customWidth="1"/>
    <col min="14856" max="14857" width="9.5703125" style="532" customWidth="1"/>
    <col min="14858" max="15104" width="9.140625" style="532"/>
    <col min="15105" max="15105" width="6.28515625" style="532" customWidth="1"/>
    <col min="15106" max="15106" width="81.85546875" style="532" customWidth="1"/>
    <col min="15107" max="15107" width="8.42578125" style="532" customWidth="1"/>
    <col min="15108" max="15108" width="10.7109375" style="532" customWidth="1"/>
    <col min="15109" max="15109" width="10.42578125" style="532" customWidth="1"/>
    <col min="15110" max="15110" width="10.140625" style="532" customWidth="1"/>
    <col min="15111" max="15111" width="8.7109375" style="532" customWidth="1"/>
    <col min="15112" max="15113" width="9.5703125" style="532" customWidth="1"/>
    <col min="15114" max="15360" width="9.140625" style="532"/>
    <col min="15361" max="15361" width="6.28515625" style="532" customWidth="1"/>
    <col min="15362" max="15362" width="81.85546875" style="532" customWidth="1"/>
    <col min="15363" max="15363" width="8.42578125" style="532" customWidth="1"/>
    <col min="15364" max="15364" width="10.7109375" style="532" customWidth="1"/>
    <col min="15365" max="15365" width="10.42578125" style="532" customWidth="1"/>
    <col min="15366" max="15366" width="10.140625" style="532" customWidth="1"/>
    <col min="15367" max="15367" width="8.7109375" style="532" customWidth="1"/>
    <col min="15368" max="15369" width="9.5703125" style="532" customWidth="1"/>
    <col min="15370" max="15616" width="9.140625" style="532"/>
    <col min="15617" max="15617" width="6.28515625" style="532" customWidth="1"/>
    <col min="15618" max="15618" width="81.85546875" style="532" customWidth="1"/>
    <col min="15619" max="15619" width="8.42578125" style="532" customWidth="1"/>
    <col min="15620" max="15620" width="10.7109375" style="532" customWidth="1"/>
    <col min="15621" max="15621" width="10.42578125" style="532" customWidth="1"/>
    <col min="15622" max="15622" width="10.140625" style="532" customWidth="1"/>
    <col min="15623" max="15623" width="8.7109375" style="532" customWidth="1"/>
    <col min="15624" max="15625" width="9.5703125" style="532" customWidth="1"/>
    <col min="15626" max="15872" width="9.140625" style="532"/>
    <col min="15873" max="15873" width="6.28515625" style="532" customWidth="1"/>
    <col min="15874" max="15874" width="81.85546875" style="532" customWidth="1"/>
    <col min="15875" max="15875" width="8.42578125" style="532" customWidth="1"/>
    <col min="15876" max="15876" width="10.7109375" style="532" customWidth="1"/>
    <col min="15877" max="15877" width="10.42578125" style="532" customWidth="1"/>
    <col min="15878" max="15878" width="10.140625" style="532" customWidth="1"/>
    <col min="15879" max="15879" width="8.7109375" style="532" customWidth="1"/>
    <col min="15880" max="15881" width="9.5703125" style="532" customWidth="1"/>
    <col min="15882" max="16128" width="9.140625" style="532"/>
    <col min="16129" max="16129" width="6.28515625" style="532" customWidth="1"/>
    <col min="16130" max="16130" width="81.85546875" style="532" customWidth="1"/>
    <col min="16131" max="16131" width="8.42578125" style="532" customWidth="1"/>
    <col min="16132" max="16132" width="10.7109375" style="532" customWidth="1"/>
    <col min="16133" max="16133" width="10.42578125" style="532" customWidth="1"/>
    <col min="16134" max="16134" width="10.140625" style="532" customWidth="1"/>
    <col min="16135" max="16135" width="8.7109375" style="532" customWidth="1"/>
    <col min="16136" max="16137" width="9.5703125" style="532" customWidth="1"/>
    <col min="16138" max="16384" width="9.140625" style="532"/>
  </cols>
  <sheetData>
    <row r="1" spans="1:10" ht="15.75" x14ac:dyDescent="0.25">
      <c r="B1" s="588" t="s">
        <v>0</v>
      </c>
      <c r="C1" s="100" t="s">
        <v>846</v>
      </c>
    </row>
    <row r="2" spans="1:10" ht="18.75" x14ac:dyDescent="0.3">
      <c r="B2" s="587" t="s">
        <v>843</v>
      </c>
      <c r="C2" s="510" t="s">
        <v>475</v>
      </c>
      <c r="D2" s="584"/>
      <c r="E2" s="584"/>
      <c r="F2" s="584"/>
      <c r="G2" s="584"/>
      <c r="H2" s="584"/>
      <c r="I2" s="584"/>
    </row>
    <row r="3" spans="1:10" ht="18.75" x14ac:dyDescent="0.3">
      <c r="B3" s="583" t="s">
        <v>117</v>
      </c>
      <c r="C3" s="581" t="s">
        <v>146</v>
      </c>
    </row>
    <row r="4" spans="1:10" ht="18.75" x14ac:dyDescent="0.3">
      <c r="B4" s="582"/>
      <c r="C4" s="581"/>
    </row>
    <row r="5" spans="1:10" ht="15.75" x14ac:dyDescent="0.25">
      <c r="B5" s="629" t="s">
        <v>842</v>
      </c>
      <c r="D5" s="532" t="s">
        <v>835</v>
      </c>
      <c r="E5" s="532" t="s">
        <v>209</v>
      </c>
      <c r="F5" s="532" t="s">
        <v>48</v>
      </c>
      <c r="G5" s="532" t="s">
        <v>49</v>
      </c>
      <c r="H5" s="532" t="s">
        <v>51</v>
      </c>
      <c r="I5" s="532" t="s">
        <v>834</v>
      </c>
    </row>
    <row r="6" spans="1:10" ht="28.5" customHeight="1" x14ac:dyDescent="0.25">
      <c r="A6" s="579" t="s">
        <v>1</v>
      </c>
      <c r="B6" s="578" t="s">
        <v>2</v>
      </c>
      <c r="C6" s="577" t="s">
        <v>704</v>
      </c>
      <c r="D6" s="576" t="s">
        <v>476</v>
      </c>
      <c r="E6" s="576" t="s">
        <v>476</v>
      </c>
      <c r="F6" s="576" t="s">
        <v>476</v>
      </c>
      <c r="G6" s="576" t="s">
        <v>476</v>
      </c>
      <c r="H6" s="576" t="s">
        <v>476</v>
      </c>
      <c r="I6" s="576" t="s">
        <v>476</v>
      </c>
    </row>
    <row r="7" spans="1:10" x14ac:dyDescent="0.25">
      <c r="A7" s="575" t="s">
        <v>490</v>
      </c>
      <c r="B7" s="574" t="s">
        <v>488</v>
      </c>
      <c r="C7" s="574" t="s">
        <v>486</v>
      </c>
      <c r="D7" s="573" t="s">
        <v>484</v>
      </c>
      <c r="E7" s="573" t="s">
        <v>483</v>
      </c>
      <c r="F7" s="573" t="s">
        <v>482</v>
      </c>
      <c r="G7" s="573" t="s">
        <v>481</v>
      </c>
      <c r="H7" s="573" t="s">
        <v>480</v>
      </c>
      <c r="I7" s="573" t="s">
        <v>479</v>
      </c>
    </row>
    <row r="8" spans="1:10" ht="15" customHeight="1" x14ac:dyDescent="0.25">
      <c r="A8" s="615">
        <v>1</v>
      </c>
      <c r="B8" s="617" t="s">
        <v>833</v>
      </c>
      <c r="C8" s="609" t="s">
        <v>832</v>
      </c>
      <c r="D8" s="591">
        <f t="shared" ref="D8:D39" si="0">SUM(E8:I8)</f>
        <v>331641700</v>
      </c>
      <c r="E8" s="591">
        <v>28592978</v>
      </c>
      <c r="F8" s="591">
        <v>100828866</v>
      </c>
      <c r="G8" s="591">
        <v>115293581</v>
      </c>
      <c r="H8" s="591">
        <v>68480592</v>
      </c>
      <c r="I8" s="591">
        <v>18445683</v>
      </c>
      <c r="J8" s="536"/>
    </row>
    <row r="9" spans="1:10" ht="15" customHeight="1" x14ac:dyDescent="0.25">
      <c r="A9" s="615">
        <v>2</v>
      </c>
      <c r="B9" s="553" t="s">
        <v>831</v>
      </c>
      <c r="C9" s="609" t="s">
        <v>830</v>
      </c>
      <c r="D9" s="591">
        <f t="shared" si="0"/>
        <v>83120167</v>
      </c>
      <c r="E9" s="591">
        <v>8063905</v>
      </c>
      <c r="F9" s="591">
        <v>27680180</v>
      </c>
      <c r="G9" s="591">
        <v>22360799</v>
      </c>
      <c r="H9" s="591">
        <v>19918815</v>
      </c>
      <c r="I9" s="591">
        <v>5096468</v>
      </c>
      <c r="J9" s="536"/>
    </row>
    <row r="10" spans="1:10" ht="15" customHeight="1" x14ac:dyDescent="0.25">
      <c r="A10" s="615">
        <v>3</v>
      </c>
      <c r="B10" s="553" t="s">
        <v>167</v>
      </c>
      <c r="C10" s="609" t="s">
        <v>829</v>
      </c>
      <c r="D10" s="591">
        <f t="shared" si="0"/>
        <v>208798067</v>
      </c>
      <c r="E10" s="591">
        <v>56557699</v>
      </c>
      <c r="F10" s="591">
        <v>20129197</v>
      </c>
      <c r="G10" s="591">
        <v>72168733</v>
      </c>
      <c r="H10" s="591">
        <v>34518915</v>
      </c>
      <c r="I10" s="591">
        <v>25423523</v>
      </c>
      <c r="J10" s="536"/>
    </row>
    <row r="11" spans="1:10" ht="15" customHeight="1" x14ac:dyDescent="0.25">
      <c r="A11" s="615">
        <v>4</v>
      </c>
      <c r="B11" s="549" t="s">
        <v>828</v>
      </c>
      <c r="C11" s="608" t="s">
        <v>827</v>
      </c>
      <c r="D11" s="591">
        <f t="shared" si="0"/>
        <v>0</v>
      </c>
      <c r="E11" s="607"/>
      <c r="F11" s="607"/>
      <c r="G11" s="607"/>
      <c r="H11" s="607"/>
      <c r="I11" s="607"/>
      <c r="J11" s="536"/>
    </row>
    <row r="12" spans="1:10" ht="15" customHeight="1" x14ac:dyDescent="0.25">
      <c r="A12" s="615">
        <v>5</v>
      </c>
      <c r="B12" s="549" t="s">
        <v>826</v>
      </c>
      <c r="C12" s="608" t="s">
        <v>825</v>
      </c>
      <c r="D12" s="591">
        <f t="shared" si="0"/>
        <v>5492600</v>
      </c>
      <c r="E12" s="607">
        <v>5492600</v>
      </c>
      <c r="F12" s="607"/>
      <c r="G12" s="607"/>
      <c r="H12" s="607"/>
      <c r="I12" s="607"/>
      <c r="J12" s="536"/>
    </row>
    <row r="13" spans="1:10" ht="15" customHeight="1" x14ac:dyDescent="0.25">
      <c r="A13" s="615">
        <v>6</v>
      </c>
      <c r="B13" s="616" t="s">
        <v>824</v>
      </c>
      <c r="C13" s="608" t="s">
        <v>823</v>
      </c>
      <c r="D13" s="591">
        <f t="shared" si="0"/>
        <v>0</v>
      </c>
      <c r="E13" s="607"/>
      <c r="F13" s="607"/>
      <c r="G13" s="607"/>
      <c r="H13" s="607"/>
      <c r="I13" s="607"/>
      <c r="J13" s="536"/>
    </row>
    <row r="14" spans="1:10" ht="15" customHeight="1" x14ac:dyDescent="0.25">
      <c r="A14" s="615">
        <v>7</v>
      </c>
      <c r="B14" s="616" t="s">
        <v>822</v>
      </c>
      <c r="C14" s="608" t="s">
        <v>821</v>
      </c>
      <c r="D14" s="591">
        <f t="shared" si="0"/>
        <v>0</v>
      </c>
      <c r="E14" s="607"/>
      <c r="F14" s="607"/>
      <c r="G14" s="607"/>
      <c r="H14" s="607"/>
      <c r="I14" s="607"/>
      <c r="J14" s="536"/>
    </row>
    <row r="15" spans="1:10" ht="15" customHeight="1" x14ac:dyDescent="0.25">
      <c r="A15" s="615">
        <v>8</v>
      </c>
      <c r="B15" s="616" t="s">
        <v>820</v>
      </c>
      <c r="C15" s="608" t="s">
        <v>819</v>
      </c>
      <c r="D15" s="591">
        <f t="shared" si="0"/>
        <v>0</v>
      </c>
      <c r="E15" s="607"/>
      <c r="F15" s="607"/>
      <c r="G15" s="607"/>
      <c r="H15" s="607"/>
      <c r="I15" s="607"/>
      <c r="J15" s="536"/>
    </row>
    <row r="16" spans="1:10" ht="15" customHeight="1" x14ac:dyDescent="0.25">
      <c r="A16" s="615">
        <v>9</v>
      </c>
      <c r="B16" s="549" t="s">
        <v>818</v>
      </c>
      <c r="C16" s="608" t="s">
        <v>817</v>
      </c>
      <c r="D16" s="591">
        <f t="shared" si="0"/>
        <v>0</v>
      </c>
      <c r="E16" s="607"/>
      <c r="F16" s="607"/>
      <c r="G16" s="607"/>
      <c r="H16" s="607"/>
      <c r="I16" s="607"/>
      <c r="J16" s="536"/>
    </row>
    <row r="17" spans="1:10" ht="15" customHeight="1" x14ac:dyDescent="0.25">
      <c r="A17" s="615">
        <v>10</v>
      </c>
      <c r="B17" s="549" t="s">
        <v>816</v>
      </c>
      <c r="C17" s="608" t="s">
        <v>815</v>
      </c>
      <c r="D17" s="591">
        <f t="shared" si="0"/>
        <v>1859000</v>
      </c>
      <c r="E17" s="607">
        <v>1859000</v>
      </c>
      <c r="F17" s="607"/>
      <c r="G17" s="607"/>
      <c r="H17" s="607"/>
      <c r="I17" s="607"/>
      <c r="J17" s="536"/>
    </row>
    <row r="18" spans="1:10" ht="15" customHeight="1" x14ac:dyDescent="0.25">
      <c r="A18" s="615">
        <v>11</v>
      </c>
      <c r="B18" s="549" t="s">
        <v>814</v>
      </c>
      <c r="C18" s="608" t="s">
        <v>813</v>
      </c>
      <c r="D18" s="591">
        <f t="shared" si="0"/>
        <v>6179123</v>
      </c>
      <c r="E18" s="607">
        <v>6179123</v>
      </c>
      <c r="F18" s="607"/>
      <c r="G18" s="607"/>
      <c r="H18" s="607"/>
      <c r="I18" s="607"/>
      <c r="J18" s="536"/>
    </row>
    <row r="19" spans="1:10" ht="15" customHeight="1" x14ac:dyDescent="0.25">
      <c r="A19" s="615">
        <v>12</v>
      </c>
      <c r="B19" s="547" t="s">
        <v>812</v>
      </c>
      <c r="C19" s="609" t="s">
        <v>811</v>
      </c>
      <c r="D19" s="591">
        <f t="shared" si="0"/>
        <v>13530723</v>
      </c>
      <c r="E19" s="591">
        <f>SUM(E11:E18)</f>
        <v>13530723</v>
      </c>
      <c r="F19" s="591">
        <f>SUM(F11:F18)</f>
        <v>0</v>
      </c>
      <c r="G19" s="591">
        <f>SUM(G11:G18)</f>
        <v>0</v>
      </c>
      <c r="H19" s="591">
        <f>SUM(H11:H18)</f>
        <v>0</v>
      </c>
      <c r="I19" s="591">
        <f>SUM(I11:I18)</f>
        <v>0</v>
      </c>
      <c r="J19" s="536"/>
    </row>
    <row r="20" spans="1:10" ht="15" customHeight="1" x14ac:dyDescent="0.25">
      <c r="A20" s="615">
        <v>13</v>
      </c>
      <c r="B20" s="613" t="s">
        <v>810</v>
      </c>
      <c r="C20" s="608" t="s">
        <v>809</v>
      </c>
      <c r="D20" s="591">
        <f t="shared" si="0"/>
        <v>0</v>
      </c>
      <c r="E20" s="607"/>
      <c r="F20" s="607"/>
      <c r="G20" s="607"/>
      <c r="H20" s="607"/>
      <c r="I20" s="607"/>
      <c r="J20" s="536"/>
    </row>
    <row r="21" spans="1:10" ht="15" customHeight="1" x14ac:dyDescent="0.25">
      <c r="A21" s="615">
        <v>14</v>
      </c>
      <c r="B21" s="613" t="s">
        <v>808</v>
      </c>
      <c r="C21" s="608" t="s">
        <v>807</v>
      </c>
      <c r="D21" s="591">
        <f t="shared" si="0"/>
        <v>64660</v>
      </c>
      <c r="E21" s="607">
        <v>64660</v>
      </c>
      <c r="F21" s="607"/>
      <c r="G21" s="607"/>
      <c r="H21" s="607"/>
      <c r="I21" s="607"/>
      <c r="J21" s="536"/>
    </row>
    <row r="22" spans="1:10" ht="15" customHeight="1" x14ac:dyDescent="0.25">
      <c r="A22" s="615">
        <v>15</v>
      </c>
      <c r="B22" s="613" t="s">
        <v>806</v>
      </c>
      <c r="C22" s="608" t="s">
        <v>805</v>
      </c>
      <c r="D22" s="591">
        <f t="shared" si="0"/>
        <v>0</v>
      </c>
      <c r="E22" s="607"/>
      <c r="F22" s="607"/>
      <c r="G22" s="607"/>
      <c r="H22" s="607"/>
      <c r="I22" s="607"/>
      <c r="J22" s="536"/>
    </row>
    <row r="23" spans="1:10" ht="15" customHeight="1" x14ac:dyDescent="0.25">
      <c r="A23" s="615">
        <v>16</v>
      </c>
      <c r="B23" s="613" t="s">
        <v>804</v>
      </c>
      <c r="C23" s="608" t="s">
        <v>803</v>
      </c>
      <c r="D23" s="591">
        <f t="shared" si="0"/>
        <v>0</v>
      </c>
      <c r="E23" s="607"/>
      <c r="F23" s="607"/>
      <c r="G23" s="607"/>
      <c r="H23" s="607"/>
      <c r="I23" s="607"/>
      <c r="J23" s="536"/>
    </row>
    <row r="24" spans="1:10" ht="15" customHeight="1" x14ac:dyDescent="0.25">
      <c r="A24" s="615">
        <v>17</v>
      </c>
      <c r="B24" s="613" t="s">
        <v>802</v>
      </c>
      <c r="C24" s="608" t="s">
        <v>801</v>
      </c>
      <c r="D24" s="591">
        <f t="shared" si="0"/>
        <v>0</v>
      </c>
      <c r="E24" s="607"/>
      <c r="F24" s="607"/>
      <c r="G24" s="607"/>
      <c r="H24" s="607"/>
      <c r="I24" s="607"/>
      <c r="J24" s="536"/>
    </row>
    <row r="25" spans="1:10" ht="15" customHeight="1" x14ac:dyDescent="0.25">
      <c r="A25" s="615">
        <v>18</v>
      </c>
      <c r="B25" s="613" t="s">
        <v>800</v>
      </c>
      <c r="C25" s="608" t="s">
        <v>799</v>
      </c>
      <c r="D25" s="591">
        <f t="shared" si="0"/>
        <v>128204038</v>
      </c>
      <c r="E25" s="614">
        <f>SUM(E26:E33)</f>
        <v>128204038</v>
      </c>
      <c r="F25" s="614">
        <f>SUM(F26:F33)</f>
        <v>0</v>
      </c>
      <c r="G25" s="614">
        <f>SUM(G26:G33)</f>
        <v>0</v>
      </c>
      <c r="H25" s="614">
        <f>SUM(H26:H33)</f>
        <v>0</v>
      </c>
      <c r="I25" s="614">
        <f>SUM(I26:I33)</f>
        <v>0</v>
      </c>
      <c r="J25" s="536"/>
    </row>
    <row r="26" spans="1:10" ht="15" customHeight="1" x14ac:dyDescent="0.25">
      <c r="A26" s="594"/>
      <c r="B26" s="554" t="s">
        <v>670</v>
      </c>
      <c r="C26" s="608" t="s">
        <v>798</v>
      </c>
      <c r="D26" s="591">
        <f t="shared" si="0"/>
        <v>0</v>
      </c>
      <c r="E26" s="607"/>
      <c r="F26" s="607"/>
      <c r="G26" s="607"/>
      <c r="H26" s="607"/>
      <c r="I26" s="607"/>
      <c r="J26" s="536"/>
    </row>
    <row r="27" spans="1:10" ht="15" customHeight="1" x14ac:dyDescent="0.25">
      <c r="A27" s="594"/>
      <c r="B27" s="554" t="s">
        <v>668</v>
      </c>
      <c r="C27" s="608" t="s">
        <v>797</v>
      </c>
      <c r="D27" s="591">
        <f t="shared" si="0"/>
        <v>0</v>
      </c>
      <c r="E27" s="607"/>
      <c r="F27" s="607"/>
      <c r="G27" s="607"/>
      <c r="H27" s="607"/>
      <c r="I27" s="607"/>
      <c r="J27" s="536"/>
    </row>
    <row r="28" spans="1:10" ht="15" customHeight="1" x14ac:dyDescent="0.25">
      <c r="A28" s="594"/>
      <c r="B28" s="554" t="s">
        <v>666</v>
      </c>
      <c r="C28" s="608" t="s">
        <v>796</v>
      </c>
      <c r="D28" s="591">
        <f t="shared" si="0"/>
        <v>0</v>
      </c>
      <c r="E28" s="607"/>
      <c r="F28" s="607"/>
      <c r="G28" s="607"/>
      <c r="H28" s="607"/>
      <c r="I28" s="607"/>
      <c r="J28" s="536"/>
    </row>
    <row r="29" spans="1:10" ht="15" customHeight="1" x14ac:dyDescent="0.25">
      <c r="A29" s="594"/>
      <c r="B29" s="554" t="s">
        <v>664</v>
      </c>
      <c r="C29" s="608" t="s">
        <v>794</v>
      </c>
      <c r="D29" s="591">
        <f t="shared" si="0"/>
        <v>0</v>
      </c>
      <c r="E29" s="607"/>
      <c r="F29" s="607"/>
      <c r="G29" s="607"/>
      <c r="H29" s="607"/>
      <c r="I29" s="607"/>
      <c r="J29" s="536"/>
    </row>
    <row r="30" spans="1:10" ht="15" customHeight="1" x14ac:dyDescent="0.25">
      <c r="A30" s="594"/>
      <c r="B30" s="554" t="s">
        <v>662</v>
      </c>
      <c r="C30" s="608" t="s">
        <v>792</v>
      </c>
      <c r="D30" s="591">
        <f t="shared" si="0"/>
        <v>1801182</v>
      </c>
      <c r="E30" s="607">
        <v>1801182</v>
      </c>
      <c r="F30" s="607"/>
      <c r="G30" s="607"/>
      <c r="H30" s="607"/>
      <c r="I30" s="607"/>
      <c r="J30" s="536"/>
    </row>
    <row r="31" spans="1:10" ht="15" customHeight="1" x14ac:dyDescent="0.25">
      <c r="A31" s="594"/>
      <c r="B31" s="554" t="s">
        <v>791</v>
      </c>
      <c r="C31" s="608" t="s">
        <v>790</v>
      </c>
      <c r="D31" s="591">
        <f t="shared" si="0"/>
        <v>95604208</v>
      </c>
      <c r="E31" s="607">
        <v>95604208</v>
      </c>
      <c r="F31" s="607"/>
      <c r="G31" s="607"/>
      <c r="H31" s="607"/>
      <c r="I31" s="607"/>
      <c r="J31" s="536"/>
    </row>
    <row r="32" spans="1:10" ht="15" customHeight="1" x14ac:dyDescent="0.25">
      <c r="A32" s="594"/>
      <c r="B32" s="554" t="s">
        <v>789</v>
      </c>
      <c r="C32" s="608" t="s">
        <v>788</v>
      </c>
      <c r="D32" s="591">
        <f t="shared" si="0"/>
        <v>30298648</v>
      </c>
      <c r="E32" s="607">
        <v>30298648</v>
      </c>
      <c r="F32" s="607"/>
      <c r="G32" s="607"/>
      <c r="H32" s="607"/>
      <c r="I32" s="607"/>
      <c r="J32" s="536"/>
    </row>
    <row r="33" spans="1:10" ht="15" customHeight="1" x14ac:dyDescent="0.25">
      <c r="A33" s="594"/>
      <c r="B33" s="571" t="s">
        <v>845</v>
      </c>
      <c r="C33" s="608" t="s">
        <v>787</v>
      </c>
      <c r="D33" s="591">
        <f t="shared" si="0"/>
        <v>500000</v>
      </c>
      <c r="E33" s="607">
        <v>500000</v>
      </c>
      <c r="F33" s="607"/>
      <c r="G33" s="607"/>
      <c r="H33" s="607"/>
      <c r="I33" s="607"/>
      <c r="J33" s="536"/>
    </row>
    <row r="34" spans="1:10" ht="15" customHeight="1" x14ac:dyDescent="0.25">
      <c r="A34" s="594">
        <v>19</v>
      </c>
      <c r="B34" s="613" t="s">
        <v>786</v>
      </c>
      <c r="C34" s="608" t="s">
        <v>785</v>
      </c>
      <c r="D34" s="591">
        <f t="shared" si="0"/>
        <v>0</v>
      </c>
      <c r="E34" s="607"/>
      <c r="F34" s="607"/>
      <c r="G34" s="607"/>
      <c r="H34" s="607"/>
      <c r="I34" s="607"/>
      <c r="J34" s="536"/>
    </row>
    <row r="35" spans="1:10" ht="15" customHeight="1" x14ac:dyDescent="0.25">
      <c r="A35" s="594">
        <v>20</v>
      </c>
      <c r="B35" s="613" t="s">
        <v>784</v>
      </c>
      <c r="C35" s="608" t="s">
        <v>783</v>
      </c>
      <c r="D35" s="591">
        <f t="shared" si="0"/>
        <v>0</v>
      </c>
      <c r="E35" s="607"/>
      <c r="F35" s="607"/>
      <c r="G35" s="607"/>
      <c r="H35" s="607"/>
      <c r="I35" s="607"/>
      <c r="J35" s="536"/>
    </row>
    <row r="36" spans="1:10" ht="15" customHeight="1" x14ac:dyDescent="0.25">
      <c r="A36" s="594">
        <v>21</v>
      </c>
      <c r="B36" s="613" t="s">
        <v>782</v>
      </c>
      <c r="C36" s="608" t="s">
        <v>781</v>
      </c>
      <c r="D36" s="591">
        <f t="shared" si="0"/>
        <v>0</v>
      </c>
      <c r="E36" s="607"/>
      <c r="F36" s="607"/>
      <c r="G36" s="607"/>
      <c r="H36" s="607"/>
      <c r="I36" s="607"/>
      <c r="J36" s="536"/>
    </row>
    <row r="37" spans="1:10" x14ac:dyDescent="0.25">
      <c r="A37" s="594">
        <v>22</v>
      </c>
      <c r="B37" s="612" t="s">
        <v>780</v>
      </c>
      <c r="C37" s="608" t="s">
        <v>779</v>
      </c>
      <c r="D37" s="591">
        <f t="shared" si="0"/>
        <v>0</v>
      </c>
      <c r="E37" s="607"/>
      <c r="F37" s="607"/>
      <c r="G37" s="607"/>
      <c r="H37" s="607"/>
      <c r="I37" s="607"/>
      <c r="J37" s="536"/>
    </row>
    <row r="38" spans="1:10" ht="15" customHeight="1" x14ac:dyDescent="0.25">
      <c r="A38" s="594">
        <v>23</v>
      </c>
      <c r="B38" s="613" t="s">
        <v>778</v>
      </c>
      <c r="C38" s="608" t="s">
        <v>777</v>
      </c>
      <c r="D38" s="591">
        <f t="shared" si="0"/>
        <v>3947720</v>
      </c>
      <c r="E38" s="607">
        <v>3947720</v>
      </c>
      <c r="F38" s="607"/>
      <c r="G38" s="607"/>
      <c r="H38" s="607"/>
      <c r="I38" s="607"/>
      <c r="J38" s="536"/>
    </row>
    <row r="39" spans="1:10" x14ac:dyDescent="0.25">
      <c r="A39" s="594">
        <v>24</v>
      </c>
      <c r="B39" s="612" t="s">
        <v>776</v>
      </c>
      <c r="C39" s="608" t="s">
        <v>775</v>
      </c>
      <c r="D39" s="591">
        <f t="shared" si="0"/>
        <v>0</v>
      </c>
      <c r="E39" s="607"/>
      <c r="F39" s="607"/>
      <c r="G39" s="607"/>
      <c r="H39" s="607"/>
      <c r="I39" s="607"/>
      <c r="J39" s="536"/>
    </row>
    <row r="40" spans="1:10" ht="15" customHeight="1" x14ac:dyDescent="0.25">
      <c r="A40" s="594">
        <v>25</v>
      </c>
      <c r="B40" s="547" t="s">
        <v>774</v>
      </c>
      <c r="C40" s="609" t="s">
        <v>773</v>
      </c>
      <c r="D40" s="591">
        <f t="shared" ref="D40:D71" si="1">SUM(E40:I40)</f>
        <v>132216418</v>
      </c>
      <c r="E40" s="591">
        <f>E20+E21+E22+E23+E24+E25+E34+E35+E36+E37+E38+E39</f>
        <v>132216418</v>
      </c>
      <c r="F40" s="591">
        <f>F20+F21+F22+F23+F24+F25+F34+F35+F36+F37+F38+F39</f>
        <v>0</v>
      </c>
      <c r="G40" s="591">
        <f>G20+G21+G22+G23+G24+G25+G34+G35+G36+G37+G38+G39</f>
        <v>0</v>
      </c>
      <c r="H40" s="591">
        <f>H20+H21+H22+H23+H24+H25+H34+H35+H36+H37+H38+H39</f>
        <v>0</v>
      </c>
      <c r="I40" s="591">
        <f>I20+I21+I22+I23+I24+I25+I34+I35+I36+I37+I38+I39</f>
        <v>0</v>
      </c>
      <c r="J40" s="536"/>
    </row>
    <row r="41" spans="1:10" x14ac:dyDescent="0.25">
      <c r="A41" s="594">
        <v>26</v>
      </c>
      <c r="B41" s="610" t="s">
        <v>772</v>
      </c>
      <c r="C41" s="608" t="s">
        <v>771</v>
      </c>
      <c r="D41" s="591">
        <f t="shared" si="1"/>
        <v>3356320</v>
      </c>
      <c r="E41" s="607">
        <v>2260000</v>
      </c>
      <c r="F41" s="607">
        <v>1061330</v>
      </c>
      <c r="G41" s="607"/>
      <c r="H41" s="607"/>
      <c r="I41" s="607">
        <v>34990</v>
      </c>
      <c r="J41" s="536"/>
    </row>
    <row r="42" spans="1:10" x14ac:dyDescent="0.25">
      <c r="A42" s="594">
        <v>27</v>
      </c>
      <c r="B42" s="610" t="s">
        <v>770</v>
      </c>
      <c r="C42" s="608" t="s">
        <v>769</v>
      </c>
      <c r="D42" s="591">
        <f t="shared" si="1"/>
        <v>48360217</v>
      </c>
      <c r="E42" s="607">
        <v>48360217</v>
      </c>
      <c r="F42" s="607"/>
      <c r="G42" s="607"/>
      <c r="H42" s="607"/>
      <c r="I42" s="607"/>
      <c r="J42" s="536"/>
    </row>
    <row r="43" spans="1:10" x14ac:dyDescent="0.25">
      <c r="A43" s="594">
        <v>28</v>
      </c>
      <c r="B43" s="610" t="s">
        <v>768</v>
      </c>
      <c r="C43" s="608" t="s">
        <v>767</v>
      </c>
      <c r="D43" s="591">
        <f t="shared" si="1"/>
        <v>1236356</v>
      </c>
      <c r="E43" s="607"/>
      <c r="F43" s="607">
        <v>799752</v>
      </c>
      <c r="G43" s="607">
        <v>44900</v>
      </c>
      <c r="H43" s="607">
        <v>31495</v>
      </c>
      <c r="I43" s="607">
        <v>360209</v>
      </c>
      <c r="J43" s="536"/>
    </row>
    <row r="44" spans="1:10" x14ac:dyDescent="0.25">
      <c r="A44" s="594">
        <v>29</v>
      </c>
      <c r="B44" s="610" t="s">
        <v>766</v>
      </c>
      <c r="C44" s="608" t="s">
        <v>765</v>
      </c>
      <c r="D44" s="591">
        <f t="shared" si="1"/>
        <v>20525437</v>
      </c>
      <c r="E44" s="607">
        <v>7963890</v>
      </c>
      <c r="F44" s="607">
        <v>557231</v>
      </c>
      <c r="G44" s="607">
        <v>7871860</v>
      </c>
      <c r="H44" s="607">
        <v>1192820</v>
      </c>
      <c r="I44" s="607">
        <v>2939636</v>
      </c>
      <c r="J44" s="536"/>
    </row>
    <row r="45" spans="1:10" x14ac:dyDescent="0.25">
      <c r="A45" s="594">
        <v>30</v>
      </c>
      <c r="B45" s="567" t="s">
        <v>764</v>
      </c>
      <c r="C45" s="608" t="s">
        <v>763</v>
      </c>
      <c r="D45" s="591">
        <f t="shared" si="1"/>
        <v>0</v>
      </c>
      <c r="E45" s="607"/>
      <c r="F45" s="607"/>
      <c r="G45" s="607"/>
      <c r="H45" s="607"/>
      <c r="I45" s="607"/>
      <c r="J45" s="536"/>
    </row>
    <row r="46" spans="1:10" x14ac:dyDescent="0.25">
      <c r="A46" s="594">
        <v>31</v>
      </c>
      <c r="B46" s="567" t="s">
        <v>762</v>
      </c>
      <c r="C46" s="608" t="s">
        <v>761</v>
      </c>
      <c r="D46" s="591">
        <f t="shared" si="1"/>
        <v>0</v>
      </c>
      <c r="E46" s="607"/>
      <c r="F46" s="607"/>
      <c r="G46" s="607"/>
      <c r="H46" s="607"/>
      <c r="I46" s="607"/>
      <c r="J46" s="536"/>
    </row>
    <row r="47" spans="1:10" x14ac:dyDescent="0.25">
      <c r="A47" s="594">
        <v>32</v>
      </c>
      <c r="B47" s="567" t="s">
        <v>760</v>
      </c>
      <c r="C47" s="608" t="s">
        <v>759</v>
      </c>
      <c r="D47" s="591">
        <f t="shared" si="1"/>
        <v>8918525</v>
      </c>
      <c r="E47" s="607">
        <v>5106547</v>
      </c>
      <c r="F47" s="607">
        <v>652947</v>
      </c>
      <c r="G47" s="607">
        <v>2137526</v>
      </c>
      <c r="H47" s="607">
        <v>330152</v>
      </c>
      <c r="I47" s="607">
        <v>691353</v>
      </c>
      <c r="J47" s="536"/>
    </row>
    <row r="48" spans="1:10" x14ac:dyDescent="0.25">
      <c r="A48" s="594">
        <v>33</v>
      </c>
      <c r="B48" s="569" t="s">
        <v>131</v>
      </c>
      <c r="C48" s="609" t="s">
        <v>758</v>
      </c>
      <c r="D48" s="591">
        <f t="shared" si="1"/>
        <v>82396855</v>
      </c>
      <c r="E48" s="591">
        <f>SUM(E41:E47)</f>
        <v>63690654</v>
      </c>
      <c r="F48" s="591">
        <f>SUM(F41:F47)</f>
        <v>3071260</v>
      </c>
      <c r="G48" s="591">
        <f>SUM(G41:G47)</f>
        <v>10054286</v>
      </c>
      <c r="H48" s="591">
        <f>SUM(H41:H47)</f>
        <v>1554467</v>
      </c>
      <c r="I48" s="591">
        <f>SUM(I41:I47)</f>
        <v>4026188</v>
      </c>
      <c r="J48" s="536"/>
    </row>
    <row r="49" spans="1:10" ht="15" customHeight="1" x14ac:dyDescent="0.25">
      <c r="A49" s="594">
        <v>34</v>
      </c>
      <c r="B49" s="549" t="s">
        <v>757</v>
      </c>
      <c r="C49" s="608" t="s">
        <v>756</v>
      </c>
      <c r="D49" s="591">
        <f t="shared" si="1"/>
        <v>111651705</v>
      </c>
      <c r="E49" s="607">
        <v>111651705</v>
      </c>
      <c r="F49" s="607"/>
      <c r="G49" s="607"/>
      <c r="H49" s="607"/>
      <c r="I49" s="607"/>
      <c r="J49" s="536"/>
    </row>
    <row r="50" spans="1:10" ht="15" customHeight="1" x14ac:dyDescent="0.25">
      <c r="A50" s="594">
        <v>35</v>
      </c>
      <c r="B50" s="549" t="s">
        <v>755</v>
      </c>
      <c r="C50" s="608" t="s">
        <v>754</v>
      </c>
      <c r="D50" s="591">
        <f t="shared" si="1"/>
        <v>33571</v>
      </c>
      <c r="E50" s="607"/>
      <c r="F50" s="607">
        <v>33571</v>
      </c>
      <c r="G50" s="607"/>
      <c r="H50" s="607"/>
      <c r="I50" s="607"/>
      <c r="J50" s="536"/>
    </row>
    <row r="51" spans="1:10" ht="15" customHeight="1" x14ac:dyDescent="0.25">
      <c r="A51" s="594">
        <v>36</v>
      </c>
      <c r="B51" s="549" t="s">
        <v>753</v>
      </c>
      <c r="C51" s="608" t="s">
        <v>752</v>
      </c>
      <c r="D51" s="591">
        <f t="shared" si="1"/>
        <v>121677</v>
      </c>
      <c r="E51" s="607"/>
      <c r="F51" s="607"/>
      <c r="G51" s="607">
        <v>121677</v>
      </c>
      <c r="H51" s="607"/>
      <c r="I51" s="607"/>
      <c r="J51" s="536"/>
    </row>
    <row r="52" spans="1:10" ht="15" customHeight="1" x14ac:dyDescent="0.25">
      <c r="A52" s="594">
        <v>37</v>
      </c>
      <c r="B52" s="549" t="s">
        <v>751</v>
      </c>
      <c r="C52" s="608" t="s">
        <v>750</v>
      </c>
      <c r="D52" s="591">
        <f t="shared" si="1"/>
        <v>29584654</v>
      </c>
      <c r="E52" s="607">
        <v>29542737</v>
      </c>
      <c r="F52" s="607">
        <v>9064</v>
      </c>
      <c r="G52" s="607">
        <v>32853</v>
      </c>
      <c r="H52" s="607"/>
      <c r="I52" s="607"/>
      <c r="J52" s="536"/>
    </row>
    <row r="53" spans="1:10" ht="15" customHeight="1" x14ac:dyDescent="0.25">
      <c r="A53" s="594">
        <v>38</v>
      </c>
      <c r="B53" s="547" t="s">
        <v>749</v>
      </c>
      <c r="C53" s="609" t="s">
        <v>748</v>
      </c>
      <c r="D53" s="591">
        <f t="shared" si="1"/>
        <v>141391607</v>
      </c>
      <c r="E53" s="591">
        <f>SUM(E49:E52)</f>
        <v>141194442</v>
      </c>
      <c r="F53" s="591">
        <f>SUM(F49:F52)</f>
        <v>42635</v>
      </c>
      <c r="G53" s="591">
        <f>SUM(G49:G52)</f>
        <v>154530</v>
      </c>
      <c r="H53" s="591">
        <f>SUM(H49:H52)</f>
        <v>0</v>
      </c>
      <c r="I53" s="591">
        <f>SUM(I49:I52)</f>
        <v>0</v>
      </c>
      <c r="J53" s="536"/>
    </row>
    <row r="54" spans="1:10" ht="15" customHeight="1" x14ac:dyDescent="0.25">
      <c r="A54" s="594">
        <v>39</v>
      </c>
      <c r="B54" s="549" t="s">
        <v>747</v>
      </c>
      <c r="C54" s="608" t="s">
        <v>746</v>
      </c>
      <c r="D54" s="591">
        <f t="shared" si="1"/>
        <v>0</v>
      </c>
      <c r="E54" s="607"/>
      <c r="F54" s="607"/>
      <c r="G54" s="607"/>
      <c r="H54" s="607"/>
      <c r="I54" s="607"/>
      <c r="J54" s="536"/>
    </row>
    <row r="55" spans="1:10" ht="15" customHeight="1" x14ac:dyDescent="0.25">
      <c r="A55" s="594">
        <v>40</v>
      </c>
      <c r="B55" s="549" t="s">
        <v>745</v>
      </c>
      <c r="C55" s="608" t="s">
        <v>744</v>
      </c>
      <c r="D55" s="591">
        <f t="shared" si="1"/>
        <v>0</v>
      </c>
      <c r="E55" s="607"/>
      <c r="F55" s="607"/>
      <c r="G55" s="607"/>
      <c r="H55" s="607"/>
      <c r="I55" s="607"/>
      <c r="J55" s="536"/>
    </row>
    <row r="56" spans="1:10" ht="15" customHeight="1" x14ac:dyDescent="0.25">
      <c r="A56" s="594">
        <v>41</v>
      </c>
      <c r="B56" s="549" t="s">
        <v>743</v>
      </c>
      <c r="C56" s="608" t="s">
        <v>742</v>
      </c>
      <c r="D56" s="591">
        <f t="shared" si="1"/>
        <v>0</v>
      </c>
      <c r="E56" s="607"/>
      <c r="F56" s="607"/>
      <c r="G56" s="607"/>
      <c r="H56" s="607"/>
      <c r="I56" s="607"/>
      <c r="J56" s="536"/>
    </row>
    <row r="57" spans="1:10" ht="15" customHeight="1" x14ac:dyDescent="0.25">
      <c r="A57" s="594">
        <v>42</v>
      </c>
      <c r="B57" s="549" t="s">
        <v>741</v>
      </c>
      <c r="C57" s="608" t="s">
        <v>740</v>
      </c>
      <c r="D57" s="591">
        <f t="shared" si="1"/>
        <v>1755280</v>
      </c>
      <c r="E57" s="607">
        <v>1755280</v>
      </c>
      <c r="F57" s="607"/>
      <c r="G57" s="607"/>
      <c r="H57" s="607"/>
      <c r="I57" s="607"/>
      <c r="J57" s="536"/>
    </row>
    <row r="58" spans="1:10" ht="15" customHeight="1" x14ac:dyDescent="0.25">
      <c r="A58" s="594">
        <v>43</v>
      </c>
      <c r="B58" s="549" t="s">
        <v>739</v>
      </c>
      <c r="C58" s="608" t="s">
        <v>738</v>
      </c>
      <c r="D58" s="591">
        <f t="shared" si="1"/>
        <v>0</v>
      </c>
      <c r="E58" s="607"/>
      <c r="F58" s="607"/>
      <c r="G58" s="607"/>
      <c r="H58" s="607"/>
      <c r="I58" s="607"/>
      <c r="J58" s="536"/>
    </row>
    <row r="59" spans="1:10" ht="15" customHeight="1" x14ac:dyDescent="0.25">
      <c r="A59" s="594">
        <v>44</v>
      </c>
      <c r="B59" s="549" t="s">
        <v>737</v>
      </c>
      <c r="C59" s="608" t="s">
        <v>736</v>
      </c>
      <c r="D59" s="591">
        <f t="shared" si="1"/>
        <v>0</v>
      </c>
      <c r="E59" s="607"/>
      <c r="F59" s="607"/>
      <c r="G59" s="607"/>
      <c r="H59" s="607"/>
      <c r="I59" s="607"/>
      <c r="J59" s="536"/>
    </row>
    <row r="60" spans="1:10" ht="15" customHeight="1" x14ac:dyDescent="0.25">
      <c r="A60" s="594">
        <v>45</v>
      </c>
      <c r="B60" s="549" t="s">
        <v>735</v>
      </c>
      <c r="C60" s="608" t="s">
        <v>734</v>
      </c>
      <c r="D60" s="591">
        <f t="shared" si="1"/>
        <v>0</v>
      </c>
      <c r="E60" s="607"/>
      <c r="F60" s="607"/>
      <c r="G60" s="607"/>
      <c r="H60" s="607"/>
      <c r="I60" s="607"/>
      <c r="J60" s="536"/>
    </row>
    <row r="61" spans="1:10" ht="15" customHeight="1" x14ac:dyDescent="0.25">
      <c r="A61" s="594">
        <v>46</v>
      </c>
      <c r="B61" s="549" t="s">
        <v>733</v>
      </c>
      <c r="C61" s="608" t="s">
        <v>732</v>
      </c>
      <c r="D61" s="591">
        <f t="shared" si="1"/>
        <v>1142233</v>
      </c>
      <c r="E61" s="607">
        <v>1142233</v>
      </c>
      <c r="F61" s="607"/>
      <c r="G61" s="607"/>
      <c r="H61" s="607"/>
      <c r="I61" s="607"/>
      <c r="J61" s="536"/>
    </row>
    <row r="62" spans="1:10" ht="15" customHeight="1" thickBot="1" x14ac:dyDescent="0.3">
      <c r="A62" s="594">
        <v>47</v>
      </c>
      <c r="B62" s="606" t="s">
        <v>731</v>
      </c>
      <c r="C62" s="605" t="s">
        <v>730</v>
      </c>
      <c r="D62" s="591">
        <f t="shared" si="1"/>
        <v>2897513</v>
      </c>
      <c r="E62" s="604">
        <f>SUM(E54:E61)</f>
        <v>2897513</v>
      </c>
      <c r="F62" s="604">
        <f>SUM(F54:F61)</f>
        <v>0</v>
      </c>
      <c r="G62" s="604">
        <f>SUM(G54:G61)</f>
        <v>0</v>
      </c>
      <c r="H62" s="604">
        <f>SUM(H54:H61)</f>
        <v>0</v>
      </c>
      <c r="I62" s="604">
        <f>SUM(I54:I61)</f>
        <v>0</v>
      </c>
      <c r="J62" s="536"/>
    </row>
    <row r="63" spans="1:10" ht="15.75" thickBot="1" x14ac:dyDescent="0.3">
      <c r="A63" s="594">
        <v>48</v>
      </c>
      <c r="B63" s="603" t="s">
        <v>168</v>
      </c>
      <c r="C63" s="602" t="s">
        <v>729</v>
      </c>
      <c r="D63" s="591">
        <f t="shared" si="1"/>
        <v>995993050</v>
      </c>
      <c r="E63" s="601">
        <f>E8+E9+E10+E19+E40+E48+E53+E62</f>
        <v>446744332</v>
      </c>
      <c r="F63" s="601">
        <f>F8+F9+F10+F19+F40+F48+F53+F62</f>
        <v>151752138</v>
      </c>
      <c r="G63" s="601">
        <f>G8+G9+G10+G19+G40+G48+G53+G62</f>
        <v>220031929</v>
      </c>
      <c r="H63" s="601">
        <f>H8+H9+H10+H19+H40+H48+H53+H62</f>
        <v>124472789</v>
      </c>
      <c r="I63" s="601">
        <f>I8+I9+I10+I19+I40+I48+I53+I62</f>
        <v>52991862</v>
      </c>
      <c r="J63" s="536"/>
    </row>
    <row r="64" spans="1:10" x14ac:dyDescent="0.25">
      <c r="A64" s="594">
        <v>49</v>
      </c>
      <c r="B64" s="556" t="s">
        <v>728</v>
      </c>
      <c r="C64" s="555" t="s">
        <v>727</v>
      </c>
      <c r="D64" s="591">
        <f t="shared" si="1"/>
        <v>0</v>
      </c>
      <c r="E64" s="600"/>
      <c r="F64" s="600"/>
      <c r="G64" s="600"/>
      <c r="H64" s="600"/>
      <c r="I64" s="600"/>
      <c r="J64" s="536"/>
    </row>
    <row r="65" spans="1:10" x14ac:dyDescent="0.25">
      <c r="A65" s="594">
        <v>50</v>
      </c>
      <c r="B65" s="545" t="s">
        <v>726</v>
      </c>
      <c r="C65" s="544" t="s">
        <v>725</v>
      </c>
      <c r="D65" s="591">
        <f t="shared" si="1"/>
        <v>0</v>
      </c>
      <c r="E65" s="598"/>
      <c r="F65" s="598"/>
      <c r="G65" s="598"/>
      <c r="H65" s="598"/>
      <c r="I65" s="598"/>
      <c r="J65" s="536"/>
    </row>
    <row r="66" spans="1:10" x14ac:dyDescent="0.25">
      <c r="A66" s="594">
        <v>51</v>
      </c>
      <c r="B66" s="550" t="s">
        <v>724</v>
      </c>
      <c r="C66" s="555" t="s">
        <v>723</v>
      </c>
      <c r="D66" s="591">
        <f t="shared" si="1"/>
        <v>0</v>
      </c>
      <c r="E66" s="598"/>
      <c r="F66" s="598"/>
      <c r="G66" s="598"/>
      <c r="H66" s="598"/>
      <c r="I66" s="598"/>
      <c r="J66" s="536"/>
    </row>
    <row r="67" spans="1:10" x14ac:dyDescent="0.25">
      <c r="A67" s="594">
        <v>52</v>
      </c>
      <c r="B67" s="550" t="s">
        <v>722</v>
      </c>
      <c r="C67" s="544" t="s">
        <v>721</v>
      </c>
      <c r="D67" s="591">
        <f t="shared" si="1"/>
        <v>41589273</v>
      </c>
      <c r="E67" s="598">
        <v>41589273</v>
      </c>
      <c r="F67" s="598"/>
      <c r="G67" s="598"/>
      <c r="H67" s="598"/>
      <c r="I67" s="598"/>
      <c r="J67" s="536"/>
    </row>
    <row r="68" spans="1:10" x14ac:dyDescent="0.25">
      <c r="A68" s="594">
        <v>53</v>
      </c>
      <c r="B68" s="550" t="s">
        <v>720</v>
      </c>
      <c r="C68" s="555" t="s">
        <v>719</v>
      </c>
      <c r="D68" s="591">
        <f t="shared" si="1"/>
        <v>431526969</v>
      </c>
      <c r="E68" s="598">
        <v>431526969</v>
      </c>
      <c r="F68" s="598"/>
      <c r="G68" s="598"/>
      <c r="H68" s="598"/>
      <c r="I68" s="598"/>
      <c r="J68" s="536"/>
    </row>
    <row r="69" spans="1:10" x14ac:dyDescent="0.25">
      <c r="A69" s="594">
        <v>54</v>
      </c>
      <c r="B69" s="550" t="s">
        <v>718</v>
      </c>
      <c r="C69" s="544" t="s">
        <v>717</v>
      </c>
      <c r="D69" s="591">
        <f t="shared" si="1"/>
        <v>0</v>
      </c>
      <c r="E69" s="598"/>
      <c r="F69" s="598"/>
      <c r="G69" s="598"/>
      <c r="H69" s="598"/>
      <c r="I69" s="598"/>
      <c r="J69" s="536"/>
    </row>
    <row r="70" spans="1:10" x14ac:dyDescent="0.25">
      <c r="A70" s="594">
        <v>55</v>
      </c>
      <c r="B70" s="550" t="s">
        <v>716</v>
      </c>
      <c r="C70" s="555" t="s">
        <v>715</v>
      </c>
      <c r="D70" s="591">
        <f t="shared" si="1"/>
        <v>0</v>
      </c>
      <c r="E70" s="598"/>
      <c r="F70" s="598"/>
      <c r="G70" s="598"/>
      <c r="H70" s="598"/>
      <c r="I70" s="598"/>
      <c r="J70" s="536"/>
    </row>
    <row r="71" spans="1:10" x14ac:dyDescent="0.25">
      <c r="A71" s="594">
        <v>56</v>
      </c>
      <c r="B71" s="550" t="s">
        <v>714</v>
      </c>
      <c r="C71" s="544" t="s">
        <v>713</v>
      </c>
      <c r="D71" s="591">
        <f t="shared" si="1"/>
        <v>0</v>
      </c>
      <c r="E71" s="598"/>
      <c r="F71" s="598"/>
      <c r="G71" s="598"/>
      <c r="H71" s="598"/>
      <c r="I71" s="598"/>
      <c r="J71" s="536"/>
    </row>
    <row r="72" spans="1:10" x14ac:dyDescent="0.25">
      <c r="A72" s="594">
        <v>57</v>
      </c>
      <c r="B72" s="545" t="s">
        <v>712</v>
      </c>
      <c r="C72" s="544" t="s">
        <v>711</v>
      </c>
      <c r="D72" s="591">
        <f t="shared" ref="D72:D75" si="2">SUM(E72:I72)</f>
        <v>473116242</v>
      </c>
      <c r="E72" s="599">
        <f>SUM(E64:E71)</f>
        <v>473116242</v>
      </c>
      <c r="F72" s="599">
        <f>SUM(F64:F71)</f>
        <v>0</v>
      </c>
      <c r="G72" s="599">
        <f>SUM(G64:G71)</f>
        <v>0</v>
      </c>
      <c r="H72" s="599">
        <f>SUM(H64:H71)</f>
        <v>0</v>
      </c>
      <c r="I72" s="599">
        <f>SUM(I64:I71)</f>
        <v>0</v>
      </c>
      <c r="J72" s="536"/>
    </row>
    <row r="73" spans="1:10" x14ac:dyDescent="0.25">
      <c r="A73" s="594">
        <v>58</v>
      </c>
      <c r="B73" s="545" t="s">
        <v>710</v>
      </c>
      <c r="C73" s="544" t="s">
        <v>709</v>
      </c>
      <c r="D73" s="591">
        <f t="shared" si="2"/>
        <v>0</v>
      </c>
      <c r="E73" s="598"/>
      <c r="F73" s="598"/>
      <c r="G73" s="598"/>
      <c r="H73" s="598"/>
      <c r="I73" s="598"/>
      <c r="J73" s="536"/>
    </row>
    <row r="74" spans="1:10" ht="15.75" thickBot="1" x14ac:dyDescent="0.3">
      <c r="A74" s="594">
        <v>59</v>
      </c>
      <c r="B74" s="597" t="s">
        <v>169</v>
      </c>
      <c r="C74" s="596" t="s">
        <v>708</v>
      </c>
      <c r="D74" s="591">
        <f t="shared" si="2"/>
        <v>473116242</v>
      </c>
      <c r="E74" s="595">
        <f>SUM(E72:E73)</f>
        <v>473116242</v>
      </c>
      <c r="F74" s="595">
        <f>SUM(F72:F73)</f>
        <v>0</v>
      </c>
      <c r="G74" s="595">
        <f>SUM(G72:G73)</f>
        <v>0</v>
      </c>
      <c r="H74" s="595">
        <f>SUM(H72:H73)</f>
        <v>0</v>
      </c>
      <c r="I74" s="595">
        <f>SUM(I72:I73)</f>
        <v>0</v>
      </c>
      <c r="J74" s="536"/>
    </row>
    <row r="75" spans="1:10" ht="15.75" thickBot="1" x14ac:dyDescent="0.3">
      <c r="A75" s="594">
        <v>60</v>
      </c>
      <c r="B75" s="593" t="s">
        <v>707</v>
      </c>
      <c r="C75" s="592"/>
      <c r="D75" s="591">
        <f t="shared" si="2"/>
        <v>1469109292</v>
      </c>
      <c r="E75" s="590">
        <f>E63+E74</f>
        <v>919860574</v>
      </c>
      <c r="F75" s="590">
        <f>F63+F74</f>
        <v>151752138</v>
      </c>
      <c r="G75" s="590">
        <f>G63+G74</f>
        <v>220031929</v>
      </c>
      <c r="H75" s="590">
        <f>H63+H74</f>
        <v>124472789</v>
      </c>
      <c r="I75" s="590">
        <f>I63+I74</f>
        <v>52991862</v>
      </c>
      <c r="J75" s="536"/>
    </row>
    <row r="77" spans="1:10" x14ac:dyDescent="0.25">
      <c r="B77" s="589"/>
    </row>
    <row r="79" spans="1:10" x14ac:dyDescent="0.25">
      <c r="B79" s="589"/>
    </row>
  </sheetData>
  <pageMargins left="0" right="0" top="0" bottom="0" header="0.31496062992125984" footer="0.31496062992125984"/>
  <pageSetup paperSize="9" scale="7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4657B-151B-4414-8FA2-B45FD953ADFA}">
  <dimension ref="A1:I124"/>
  <sheetViews>
    <sheetView workbookViewId="0">
      <pane ySplit="7" topLeftCell="A72" activePane="bottomLeft" state="frozen"/>
      <selection pane="bottomLeft" activeCell="C1" sqref="C1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  <col min="9" max="9" width="12.7109375" bestFit="1" customWidth="1"/>
  </cols>
  <sheetData>
    <row r="1" spans="1:9" ht="18.75" x14ac:dyDescent="0.3">
      <c r="B1" s="317" t="s">
        <v>0</v>
      </c>
      <c r="C1" s="64" t="s">
        <v>1403</v>
      </c>
    </row>
    <row r="2" spans="1:9" ht="18.75" x14ac:dyDescent="0.3">
      <c r="B2" s="318" t="s">
        <v>120</v>
      </c>
      <c r="C2" s="314" t="s">
        <v>308</v>
      </c>
    </row>
    <row r="3" spans="1:9" ht="18.75" x14ac:dyDescent="0.3">
      <c r="B3" s="28" t="s">
        <v>171</v>
      </c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9" ht="26.25" thickBot="1" x14ac:dyDescent="0.25">
      <c r="A7" s="5">
        <v>1</v>
      </c>
      <c r="B7" s="31" t="s">
        <v>52</v>
      </c>
      <c r="C7" s="77">
        <f>'1c'!C7-'17b'!C7-'17c'!C7</f>
        <v>107325524</v>
      </c>
      <c r="D7" s="77">
        <f>'1c'!D7-'17b'!D7-'17c'!D7</f>
        <v>107325524</v>
      </c>
      <c r="E7" s="77">
        <f>'1c'!E7-'17b'!E7-'17c'!E7</f>
        <v>0</v>
      </c>
      <c r="F7" s="77">
        <f>'1c'!F7-'17b'!F7-'17c'!F7</f>
        <v>0</v>
      </c>
      <c r="G7" s="77">
        <f>'1c'!G7-'17b'!G7-'17c'!G7</f>
        <v>0</v>
      </c>
      <c r="H7" s="77">
        <f>'1c'!H7-'17b'!H7-'17c'!H7</f>
        <v>0</v>
      </c>
    </row>
    <row r="8" spans="1:9" ht="26.25" thickBot="1" x14ac:dyDescent="0.25">
      <c r="A8" s="5">
        <v>2</v>
      </c>
      <c r="B8" s="31" t="s">
        <v>53</v>
      </c>
      <c r="C8" s="77">
        <f>'1c'!C8-'17b'!C8-'17c'!C8</f>
        <v>137232669</v>
      </c>
      <c r="D8" s="77">
        <f>'1c'!D8-'17b'!D8-'17c'!D8</f>
        <v>137232669</v>
      </c>
      <c r="E8" s="77">
        <f>'1c'!E8-'17b'!E8-'17c'!E8</f>
        <v>0</v>
      </c>
      <c r="F8" s="77">
        <f>'1c'!F8-'17b'!F8-'17c'!F8</f>
        <v>0</v>
      </c>
      <c r="G8" s="77">
        <f>'1c'!G8-'17b'!G8-'17c'!G8</f>
        <v>0</v>
      </c>
      <c r="H8" s="77">
        <f>'1c'!H8-'17b'!H8-'17c'!H8</f>
        <v>0</v>
      </c>
    </row>
    <row r="9" spans="1:9" ht="26.25" thickBot="1" x14ac:dyDescent="0.25">
      <c r="A9" s="5">
        <v>3</v>
      </c>
      <c r="B9" s="31" t="s">
        <v>54</v>
      </c>
      <c r="C9" s="77">
        <f>'1c'!C9-'17b'!C9-'17c'!C9</f>
        <v>94992316</v>
      </c>
      <c r="D9" s="77">
        <f>'1c'!D9-'17b'!D9-'17c'!D9</f>
        <v>94992316</v>
      </c>
      <c r="E9" s="77">
        <f>'1c'!E9-'17b'!E9-'17c'!E9</f>
        <v>0</v>
      </c>
      <c r="F9" s="77">
        <f>'1c'!F9-'17b'!F9-'17c'!F9</f>
        <v>0</v>
      </c>
      <c r="G9" s="77">
        <f>'1c'!G9-'17b'!G9-'17c'!G9</f>
        <v>0</v>
      </c>
      <c r="H9" s="77">
        <f>'1c'!H9-'17b'!H9-'17c'!H9</f>
        <v>0</v>
      </c>
    </row>
    <row r="10" spans="1:9" ht="26.25" thickBot="1" x14ac:dyDescent="0.25">
      <c r="A10" s="5">
        <v>4</v>
      </c>
      <c r="B10" s="31" t="s">
        <v>55</v>
      </c>
      <c r="C10" s="77">
        <f>'1c'!C10-'17b'!C10-'17c'!C10</f>
        <v>8482904</v>
      </c>
      <c r="D10" s="77">
        <f>'1c'!D10-'17b'!D10-'17c'!D10</f>
        <v>8482904</v>
      </c>
      <c r="E10" s="77">
        <f>'1c'!E10-'17b'!E10-'17c'!E10</f>
        <v>0</v>
      </c>
      <c r="F10" s="77">
        <f>'1c'!F10-'17b'!F10-'17c'!F10</f>
        <v>0</v>
      </c>
      <c r="G10" s="77">
        <f>'1c'!G10-'17b'!G10-'17c'!G10</f>
        <v>0</v>
      </c>
      <c r="H10" s="77">
        <f>'1c'!H10-'17b'!H10-'17c'!H10</f>
        <v>0</v>
      </c>
    </row>
    <row r="11" spans="1:9" ht="26.25" thickBot="1" x14ac:dyDescent="0.25">
      <c r="A11" s="5">
        <v>5</v>
      </c>
      <c r="B11" s="31" t="s">
        <v>56</v>
      </c>
      <c r="C11" s="77">
        <f>'1c'!C11-'17b'!C11-'17c'!C11</f>
        <v>6282161</v>
      </c>
      <c r="D11" s="77">
        <f>'1c'!D11-'17b'!D11-'17c'!D11</f>
        <v>6282161</v>
      </c>
      <c r="E11" s="77">
        <f>'1c'!E11-'17b'!E11-'17c'!E11</f>
        <v>0</v>
      </c>
      <c r="F11" s="77">
        <f>'1c'!F11-'17b'!F11-'17c'!F11</f>
        <v>0</v>
      </c>
      <c r="G11" s="77">
        <f>'1c'!G11-'17b'!G11-'17c'!G11</f>
        <v>0</v>
      </c>
      <c r="H11" s="77">
        <f>'1c'!H11-'17b'!H11-'17c'!H11</f>
        <v>0</v>
      </c>
    </row>
    <row r="12" spans="1:9" ht="13.5" thickBot="1" x14ac:dyDescent="0.25">
      <c r="A12" s="5">
        <v>6</v>
      </c>
      <c r="B12" s="31" t="s">
        <v>301</v>
      </c>
      <c r="C12" s="77">
        <f>'1c'!C12-'17b'!C12-'17c'!C12</f>
        <v>25538</v>
      </c>
      <c r="D12" s="77">
        <f>'1c'!D12-'17b'!D12-'17c'!D12</f>
        <v>25538</v>
      </c>
      <c r="E12" s="77">
        <f>'1c'!E12-'17b'!E12-'17c'!E12</f>
        <v>0</v>
      </c>
      <c r="F12" s="77">
        <f>'1c'!F12-'17b'!F12-'17c'!F12</f>
        <v>0</v>
      </c>
      <c r="G12" s="77">
        <f>'1c'!G12-'17b'!G12-'17c'!G12</f>
        <v>0</v>
      </c>
      <c r="H12" s="77">
        <f>'1c'!H12-'17b'!H12-'17c'!H12</f>
        <v>0</v>
      </c>
      <c r="I12" s="97"/>
    </row>
    <row r="13" spans="1:9" ht="13.5" thickBot="1" x14ac:dyDescent="0.25">
      <c r="A13" s="5">
        <v>7</v>
      </c>
      <c r="B13" s="31" t="s">
        <v>57</v>
      </c>
      <c r="C13" s="77">
        <f>'1c'!C13-'17b'!C13-'17c'!C13</f>
        <v>354341112</v>
      </c>
      <c r="D13" s="77">
        <f>'1c'!D13-'17b'!D13-'17c'!D13</f>
        <v>354341112</v>
      </c>
      <c r="E13" s="77">
        <f>'1c'!E13-'17b'!E13-'17c'!E13</f>
        <v>0</v>
      </c>
      <c r="F13" s="77">
        <f>'1c'!F13-'17b'!F13-'17c'!F13</f>
        <v>0</v>
      </c>
      <c r="G13" s="77">
        <f>'1c'!G13-'17b'!G13-'17c'!G13</f>
        <v>0</v>
      </c>
      <c r="H13" s="77">
        <f>'1c'!H13-'17b'!H13-'17c'!H13</f>
        <v>0</v>
      </c>
    </row>
    <row r="14" spans="1:9" ht="26.25" thickBot="1" x14ac:dyDescent="0.25">
      <c r="A14" s="5">
        <v>8</v>
      </c>
      <c r="B14" s="31" t="s">
        <v>58</v>
      </c>
      <c r="C14" s="77">
        <f>'1c'!C14-'17b'!C14-'17c'!C14</f>
        <v>83413933</v>
      </c>
      <c r="D14" s="77">
        <f>'1c'!D14-'17b'!D14-'17c'!D14</f>
        <v>23397300</v>
      </c>
      <c r="E14" s="77">
        <f>'1c'!E14-'17b'!E14-'17c'!E14</f>
        <v>0</v>
      </c>
      <c r="F14" s="77">
        <f>'1c'!F14-'17b'!F14-'17c'!F14</f>
        <v>59774411</v>
      </c>
      <c r="G14" s="77">
        <f>'1c'!G14-'17b'!G14-'17c'!G14</f>
        <v>0</v>
      </c>
      <c r="H14" s="77">
        <f>'1c'!H14-'17b'!H14-'17c'!H14</f>
        <v>242222</v>
      </c>
    </row>
    <row r="15" spans="1:9" ht="13.5" thickBot="1" x14ac:dyDescent="0.25">
      <c r="A15" s="5">
        <v>9</v>
      </c>
      <c r="B15" s="31" t="s">
        <v>59</v>
      </c>
      <c r="C15" s="77">
        <f>'1c'!C15-'17b'!C15-'17c'!C15</f>
        <v>4981500</v>
      </c>
      <c r="D15" s="77">
        <f>'1c'!D15-'17b'!D15-'17c'!D15</f>
        <v>4981500</v>
      </c>
      <c r="E15" s="77">
        <f>'1c'!E15-'17b'!E15-'17c'!E15</f>
        <v>0</v>
      </c>
      <c r="F15" s="77">
        <f>'1c'!F15-'17b'!F15-'17c'!F15</f>
        <v>0</v>
      </c>
      <c r="G15" s="77">
        <f>'1c'!G15-'17b'!G15-'17c'!G15</f>
        <v>0</v>
      </c>
      <c r="H15" s="77">
        <f>'1c'!H15-'17b'!H15-'17c'!H15</f>
        <v>0</v>
      </c>
    </row>
    <row r="16" spans="1:9" ht="13.5" thickBot="1" x14ac:dyDescent="0.25">
      <c r="A16" s="5">
        <v>10</v>
      </c>
      <c r="B16" s="31" t="s">
        <v>60</v>
      </c>
      <c r="C16" s="77">
        <f>'1c'!C16-'17b'!C16-'17c'!C16</f>
        <v>14565800</v>
      </c>
      <c r="D16" s="77">
        <f>'1c'!D16-'17b'!D16-'17c'!D16</f>
        <v>14565800</v>
      </c>
      <c r="E16" s="77">
        <f>'1c'!E16-'17b'!E16-'17c'!E16</f>
        <v>0</v>
      </c>
      <c r="F16" s="77">
        <f>'1c'!F16-'17b'!F16-'17c'!F16</f>
        <v>0</v>
      </c>
      <c r="G16" s="77">
        <f>'1c'!G16-'17b'!G16-'17c'!G16</f>
        <v>0</v>
      </c>
      <c r="H16" s="77">
        <f>'1c'!H16-'17b'!H16-'17c'!H16</f>
        <v>0</v>
      </c>
    </row>
    <row r="17" spans="1:8" ht="13.5" thickBot="1" x14ac:dyDescent="0.25">
      <c r="A17" s="5"/>
      <c r="B17" s="31" t="s">
        <v>309</v>
      </c>
      <c r="C17" s="77">
        <f>'1c'!C17-'17b'!C17-'17c'!C17</f>
        <v>3850000</v>
      </c>
      <c r="D17" s="77">
        <f>'1c'!D17-'17b'!D17-'17c'!D17</f>
        <v>3850000</v>
      </c>
      <c r="E17" s="77">
        <f>'1c'!E17-'17b'!E17-'17c'!E17</f>
        <v>0</v>
      </c>
      <c r="F17" s="77">
        <f>'1c'!F17-'17b'!F17-'17c'!F17</f>
        <v>0</v>
      </c>
      <c r="G17" s="77">
        <f>'1c'!G17-'17b'!G17-'17c'!G17</f>
        <v>0</v>
      </c>
      <c r="H17" s="77">
        <f>'1c'!H17-'17b'!H17-'17c'!H17</f>
        <v>0</v>
      </c>
    </row>
    <row r="18" spans="1:8" ht="13.5" thickBot="1" x14ac:dyDescent="0.25">
      <c r="A18" s="5">
        <v>11</v>
      </c>
      <c r="B18" s="31" t="s">
        <v>61</v>
      </c>
      <c r="C18" s="77">
        <f>'1c'!C18-'17b'!C18-'17c'!C18</f>
        <v>60016633</v>
      </c>
      <c r="D18" s="77">
        <f>'1c'!D18-'17b'!D18-'17c'!D18</f>
        <v>0</v>
      </c>
      <c r="E18" s="77">
        <f>'1c'!E18-'17b'!E18-'17c'!E18</f>
        <v>0</v>
      </c>
      <c r="F18" s="77">
        <f>'1c'!F18-'17b'!F18-'17c'!F18</f>
        <v>59774411</v>
      </c>
      <c r="G18" s="77">
        <f>'1c'!G18-'17b'!G18-'17c'!G18</f>
        <v>0</v>
      </c>
      <c r="H18" s="77">
        <f>'1c'!H18-'17b'!H18-'17c'!H18</f>
        <v>242222</v>
      </c>
    </row>
    <row r="19" spans="1:8" ht="13.5" thickBot="1" x14ac:dyDescent="0.25">
      <c r="A19" s="5">
        <v>12</v>
      </c>
      <c r="B19" s="31" t="s">
        <v>62</v>
      </c>
      <c r="C19" s="77">
        <f>'1c'!C19-'17b'!C19-'17c'!C19</f>
        <v>0</v>
      </c>
      <c r="D19" s="77">
        <f>'1c'!D19-'17b'!D19-'17c'!D19</f>
        <v>0</v>
      </c>
      <c r="E19" s="77">
        <f>'1c'!E19-'17b'!E19-'17c'!E19</f>
        <v>0</v>
      </c>
      <c r="F19" s="77">
        <f>'1c'!F19-'17b'!F19-'17c'!F19</f>
        <v>0</v>
      </c>
      <c r="G19" s="77">
        <f>'1c'!G19-'17b'!G19-'17c'!G19</f>
        <v>0</v>
      </c>
      <c r="H19" s="77">
        <f>'1c'!H19-'17b'!H19-'17c'!H19</f>
        <v>0</v>
      </c>
    </row>
    <row r="20" spans="1:8" ht="26.25" thickBot="1" x14ac:dyDescent="0.25">
      <c r="A20" s="5">
        <v>13</v>
      </c>
      <c r="B20" s="32" t="s">
        <v>63</v>
      </c>
      <c r="C20" s="77">
        <f>'1c'!C20-'17b'!C20-'17c'!C20</f>
        <v>437755045</v>
      </c>
      <c r="D20" s="77">
        <f>'1c'!D20-'17b'!D20-'17c'!D20</f>
        <v>377738412</v>
      </c>
      <c r="E20" s="77">
        <f>'1c'!E20-'17b'!E20-'17c'!E20</f>
        <v>0</v>
      </c>
      <c r="F20" s="77">
        <f>'1c'!F20-'17b'!F20-'17c'!F20</f>
        <v>59774411</v>
      </c>
      <c r="G20" s="77">
        <f>'1c'!G20-'17b'!G20-'17c'!G20</f>
        <v>0</v>
      </c>
      <c r="H20" s="77">
        <f>'1c'!H20-'17b'!H20-'17c'!H20</f>
        <v>242222</v>
      </c>
    </row>
    <row r="21" spans="1:8" ht="13.5" thickBot="1" x14ac:dyDescent="0.25">
      <c r="A21" s="5">
        <v>14</v>
      </c>
      <c r="B21" s="31" t="s">
        <v>64</v>
      </c>
      <c r="C21" s="77">
        <f>'1c'!C21-'17b'!C21-'17c'!C21</f>
        <v>6532814</v>
      </c>
      <c r="D21" s="77">
        <f>'1c'!D21-'17b'!D21-'17c'!D21</f>
        <v>6532814</v>
      </c>
      <c r="E21" s="77">
        <f>'1c'!E21-'17b'!E21-'17c'!E21</f>
        <v>0</v>
      </c>
      <c r="F21" s="77">
        <f>'1c'!F21-'17b'!F21-'17c'!F21</f>
        <v>0</v>
      </c>
      <c r="G21" s="77">
        <f>'1c'!G21-'17b'!G21-'17c'!G21</f>
        <v>0</v>
      </c>
      <c r="H21" s="77">
        <f>'1c'!H21-'17b'!H21-'17c'!H21</f>
        <v>0</v>
      </c>
    </row>
    <row r="22" spans="1:8" ht="13.5" thickBot="1" x14ac:dyDescent="0.25">
      <c r="A22" s="5">
        <v>15</v>
      </c>
      <c r="B22" s="31" t="s">
        <v>65</v>
      </c>
      <c r="C22" s="77">
        <f>'1c'!C22-'17b'!C22-'17c'!C22</f>
        <v>3382814</v>
      </c>
      <c r="D22" s="77">
        <f>'1c'!D22-'17b'!D22-'17c'!D22</f>
        <v>3382814</v>
      </c>
      <c r="E22" s="77">
        <f>'1c'!E22-'17b'!E22-'17c'!E22</f>
        <v>0</v>
      </c>
      <c r="F22" s="77">
        <f>'1c'!F22-'17b'!F22-'17c'!F22</f>
        <v>0</v>
      </c>
      <c r="G22" s="77">
        <f>'1c'!G22-'17b'!G22-'17c'!G22</f>
        <v>0</v>
      </c>
      <c r="H22" s="77">
        <f>'1c'!H22-'17b'!H22-'17c'!H22</f>
        <v>0</v>
      </c>
    </row>
    <row r="23" spans="1:8" ht="13.5" thickBot="1" x14ac:dyDescent="0.25">
      <c r="A23" s="5">
        <v>16</v>
      </c>
      <c r="B23" s="31" t="s">
        <v>66</v>
      </c>
      <c r="C23" s="77">
        <f>'1c'!C23-'17b'!C23-'17c'!C23</f>
        <v>0</v>
      </c>
      <c r="D23" s="77">
        <f>'1c'!D23-'17b'!D23-'17c'!D23</f>
        <v>0</v>
      </c>
      <c r="E23" s="77">
        <f>'1c'!E23-'17b'!E23-'17c'!E23</f>
        <v>0</v>
      </c>
      <c r="F23" s="77">
        <f>'1c'!F23-'17b'!F23-'17c'!F23</f>
        <v>0</v>
      </c>
      <c r="G23" s="77">
        <f>'1c'!G23-'17b'!G23-'17c'!G23</f>
        <v>0</v>
      </c>
      <c r="H23" s="77">
        <f>'1c'!H23-'17b'!H23-'17c'!H23</f>
        <v>0</v>
      </c>
    </row>
    <row r="24" spans="1:8" ht="13.5" thickBot="1" x14ac:dyDescent="0.25">
      <c r="A24" s="5"/>
      <c r="B24" s="31" t="s">
        <v>310</v>
      </c>
      <c r="C24" s="77">
        <f>'1c'!C24-'17b'!C24-'17c'!C24</f>
        <v>3150000</v>
      </c>
      <c r="D24" s="77">
        <f>'1c'!D24-'17b'!D24-'17c'!D24</f>
        <v>3150000</v>
      </c>
      <c r="E24" s="77">
        <f>'1c'!E24-'17b'!E24-'17c'!E24</f>
        <v>0</v>
      </c>
      <c r="F24" s="77">
        <f>'1c'!F24-'17b'!F24-'17c'!F24</f>
        <v>0</v>
      </c>
      <c r="G24" s="77">
        <f>'1c'!G24-'17b'!G24-'17c'!G24</f>
        <v>0</v>
      </c>
      <c r="H24" s="77">
        <f>'1c'!H24-'17b'!H24-'17c'!H24</f>
        <v>0</v>
      </c>
    </row>
    <row r="25" spans="1:8" ht="13.5" thickBot="1" x14ac:dyDescent="0.25">
      <c r="A25" s="5">
        <v>17</v>
      </c>
      <c r="B25" s="31" t="s">
        <v>67</v>
      </c>
      <c r="C25" s="77">
        <f>'1c'!C25-'17b'!C25-'17c'!C25</f>
        <v>0</v>
      </c>
      <c r="D25" s="77">
        <f>'1c'!D25-'17b'!D25-'17c'!D25</f>
        <v>0</v>
      </c>
      <c r="E25" s="77">
        <f>'1c'!E25-'17b'!E25-'17c'!E25</f>
        <v>0</v>
      </c>
      <c r="F25" s="77">
        <f>'1c'!F25-'17b'!F25-'17c'!F25</f>
        <v>0</v>
      </c>
      <c r="G25" s="77">
        <f>'1c'!G25-'17b'!G25-'17c'!G25</f>
        <v>0</v>
      </c>
      <c r="H25" s="77">
        <f>'1c'!H25-'17b'!H25-'17c'!H25</f>
        <v>0</v>
      </c>
    </row>
    <row r="26" spans="1:8" ht="13.5" thickBot="1" x14ac:dyDescent="0.25">
      <c r="A26" s="5">
        <v>18</v>
      </c>
      <c r="B26" s="33" t="s">
        <v>68</v>
      </c>
      <c r="C26" s="77">
        <f>'1c'!C26-'17b'!C26-'17c'!C26</f>
        <v>0</v>
      </c>
      <c r="D26" s="77">
        <f>'1c'!D26-'17b'!D26-'17c'!D26</f>
        <v>0</v>
      </c>
      <c r="E26" s="77">
        <f>'1c'!E26-'17b'!E26-'17c'!E26</f>
        <v>0</v>
      </c>
      <c r="F26" s="77">
        <f>'1c'!F26-'17b'!F26-'17c'!F26</f>
        <v>0</v>
      </c>
      <c r="G26" s="77">
        <f>'1c'!G26-'17b'!G26-'17c'!G26</f>
        <v>0</v>
      </c>
      <c r="H26" s="77">
        <f>'1c'!H26-'17b'!H26-'17c'!H26</f>
        <v>0</v>
      </c>
    </row>
    <row r="27" spans="1:8" ht="26.25" thickBot="1" x14ac:dyDescent="0.25">
      <c r="A27" s="5">
        <v>19</v>
      </c>
      <c r="B27" s="32" t="s">
        <v>69</v>
      </c>
      <c r="C27" s="77">
        <f>'1c'!C27-'17b'!C27-'17c'!C27</f>
        <v>6532814</v>
      </c>
      <c r="D27" s="77">
        <f>'1c'!D27-'17b'!D27-'17c'!D27</f>
        <v>6532814</v>
      </c>
      <c r="E27" s="77">
        <f>'1c'!E27-'17b'!E27-'17c'!E27</f>
        <v>0</v>
      </c>
      <c r="F27" s="77">
        <f>'1c'!F27-'17b'!F27-'17c'!F27</f>
        <v>0</v>
      </c>
      <c r="G27" s="77">
        <f>'1c'!G27-'17b'!G27-'17c'!G27</f>
        <v>0</v>
      </c>
      <c r="H27" s="77">
        <f>'1c'!H27-'17b'!H27-'17c'!H27</f>
        <v>0</v>
      </c>
    </row>
    <row r="28" spans="1:8" ht="13.5" thickBot="1" x14ac:dyDescent="0.25">
      <c r="A28" s="5">
        <v>20</v>
      </c>
      <c r="B28" s="31" t="s">
        <v>70</v>
      </c>
      <c r="C28" s="77">
        <f>'1c'!C28-'17b'!C28-'17c'!C28</f>
        <v>91570052</v>
      </c>
      <c r="D28" s="77">
        <f>'1c'!D28-'17b'!D28-'17c'!D28</f>
        <v>91570052</v>
      </c>
      <c r="E28" s="77">
        <f>'1c'!E28-'17b'!E28-'17c'!E28</f>
        <v>0</v>
      </c>
      <c r="F28" s="77">
        <f>'1c'!F28-'17b'!F28-'17c'!F28</f>
        <v>0</v>
      </c>
      <c r="G28" s="77">
        <f>'1c'!G28-'17b'!G28-'17c'!G28</f>
        <v>0</v>
      </c>
      <c r="H28" s="77">
        <f>'1c'!H28-'17b'!H28-'17c'!H28</f>
        <v>0</v>
      </c>
    </row>
    <row r="29" spans="1:8" ht="13.5" thickBot="1" x14ac:dyDescent="0.25">
      <c r="A29" s="5">
        <v>21</v>
      </c>
      <c r="B29" s="31" t="s">
        <v>71</v>
      </c>
      <c r="C29" s="77">
        <f>'1c'!C29-'17b'!C29-'17c'!C29</f>
        <v>73895685</v>
      </c>
      <c r="D29" s="77">
        <f>'1c'!D29-'17b'!D29-'17c'!D29</f>
        <v>73895685</v>
      </c>
      <c r="E29" s="77">
        <f>'1c'!E29-'17b'!E29-'17c'!E29</f>
        <v>0</v>
      </c>
      <c r="F29" s="77">
        <f>'1c'!F29-'17b'!F29-'17c'!F29</f>
        <v>0</v>
      </c>
      <c r="G29" s="77">
        <f>'1c'!G29-'17b'!G29-'17c'!G29</f>
        <v>0</v>
      </c>
      <c r="H29" s="77">
        <f>'1c'!H29-'17b'!H29-'17c'!H29</f>
        <v>0</v>
      </c>
    </row>
    <row r="30" spans="1:8" ht="16.5" customHeight="1" thickBot="1" x14ac:dyDescent="0.25">
      <c r="A30" s="5">
        <v>22</v>
      </c>
      <c r="B30" s="31" t="s">
        <v>72</v>
      </c>
      <c r="C30" s="77">
        <f>'1c'!C30-'17b'!C30-'17c'!C30</f>
        <v>17674367</v>
      </c>
      <c r="D30" s="77">
        <f>'1c'!D30-'17b'!D30-'17c'!D30</f>
        <v>17674367</v>
      </c>
      <c r="E30" s="77">
        <f>'1c'!E30-'17b'!E30-'17c'!E30</f>
        <v>0</v>
      </c>
      <c r="F30" s="77">
        <f>'1c'!F30-'17b'!F30-'17c'!F30</f>
        <v>0</v>
      </c>
      <c r="G30" s="77">
        <f>'1c'!G30-'17b'!G30-'17c'!G30</f>
        <v>0</v>
      </c>
      <c r="H30" s="77">
        <f>'1c'!H30-'17b'!H30-'17c'!H30</f>
        <v>0</v>
      </c>
    </row>
    <row r="31" spans="1:8" ht="18.75" customHeight="1" thickBot="1" x14ac:dyDescent="0.25">
      <c r="A31" s="5">
        <v>23</v>
      </c>
      <c r="B31" s="31" t="s">
        <v>73</v>
      </c>
      <c r="C31" s="77">
        <f>'1c'!C31-'17b'!C31-'17c'!C31</f>
        <v>181077971</v>
      </c>
      <c r="D31" s="77">
        <f>'1c'!D31-'17b'!D31-'17c'!D31</f>
        <v>181077971</v>
      </c>
      <c r="E31" s="77">
        <f>'1c'!E31-'17b'!E31-'17c'!E31</f>
        <v>0</v>
      </c>
      <c r="F31" s="77">
        <f>'1c'!F31-'17b'!F31-'17c'!F31</f>
        <v>0</v>
      </c>
      <c r="G31" s="77">
        <f>'1c'!G31-'17b'!G31-'17c'!G31</f>
        <v>0</v>
      </c>
      <c r="H31" s="77">
        <f>'1c'!H31-'17b'!H31-'17c'!H31</f>
        <v>0</v>
      </c>
    </row>
    <row r="32" spans="1:8" ht="13.5" thickBot="1" x14ac:dyDescent="0.25">
      <c r="A32" s="5">
        <v>24</v>
      </c>
      <c r="B32" s="31" t="s">
        <v>74</v>
      </c>
      <c r="C32" s="77">
        <f>'1c'!C32-'17b'!C32-'17c'!C32</f>
        <v>11859089</v>
      </c>
      <c r="D32" s="77">
        <f>'1c'!D32-'17b'!D32-'17c'!D32</f>
        <v>11859089</v>
      </c>
      <c r="E32" s="77">
        <f>'1c'!E32-'17b'!E32-'17c'!E32</f>
        <v>0</v>
      </c>
      <c r="F32" s="77">
        <f>'1c'!F32-'17b'!F32-'17c'!F32</f>
        <v>0</v>
      </c>
      <c r="G32" s="77">
        <f>'1c'!G32-'17b'!G32-'17c'!G32</f>
        <v>0</v>
      </c>
      <c r="H32" s="77">
        <f>'1c'!H32-'17b'!H32-'17c'!H32</f>
        <v>0</v>
      </c>
    </row>
    <row r="33" spans="1:8" ht="26.25" thickBot="1" x14ac:dyDescent="0.25">
      <c r="A33" s="5">
        <v>25</v>
      </c>
      <c r="B33" s="31" t="s">
        <v>75</v>
      </c>
      <c r="C33" s="77">
        <f>'1c'!C33-'17b'!C33-'17c'!C33</f>
        <v>0</v>
      </c>
      <c r="D33" s="77">
        <f>'1c'!D33-'17b'!D33-'17c'!D33</f>
        <v>0</v>
      </c>
      <c r="E33" s="77">
        <f>'1c'!E33-'17b'!E33-'17c'!E33</f>
        <v>0</v>
      </c>
      <c r="F33" s="77">
        <f>'1c'!F33-'17b'!F33-'17c'!F33</f>
        <v>0</v>
      </c>
      <c r="G33" s="77">
        <f>'1c'!G33-'17b'!G33-'17c'!G33</f>
        <v>0</v>
      </c>
      <c r="H33" s="77">
        <f>'1c'!H33-'17b'!H33-'17c'!H33</f>
        <v>0</v>
      </c>
    </row>
    <row r="34" spans="1:8" ht="13.5" thickBot="1" x14ac:dyDescent="0.25">
      <c r="A34" s="5">
        <v>26</v>
      </c>
      <c r="B34" s="31" t="s">
        <v>76</v>
      </c>
      <c r="C34" s="77">
        <f>'1c'!C34-'17b'!C34-'17c'!C34</f>
        <v>192937060</v>
      </c>
      <c r="D34" s="77">
        <f>'1c'!D34-'17b'!D34-'17c'!D34</f>
        <v>192937060</v>
      </c>
      <c r="E34" s="77">
        <f>'1c'!E34-'17b'!E34-'17c'!E34</f>
        <v>0</v>
      </c>
      <c r="F34" s="77">
        <f>'1c'!F34-'17b'!F34-'17c'!F34</f>
        <v>0</v>
      </c>
      <c r="G34" s="77">
        <f>'1c'!G34-'17b'!G34-'17c'!G34</f>
        <v>0</v>
      </c>
      <c r="H34" s="77">
        <f>'1c'!H34-'17b'!H34-'17c'!H34</f>
        <v>0</v>
      </c>
    </row>
    <row r="35" spans="1:8" ht="13.5" thickBot="1" x14ac:dyDescent="0.25">
      <c r="A35" s="5">
        <v>27</v>
      </c>
      <c r="B35" s="31" t="s">
        <v>77</v>
      </c>
      <c r="C35" s="77">
        <f>'1c'!C35-'17b'!C35-'17c'!C35</f>
        <v>707632</v>
      </c>
      <c r="D35" s="77">
        <f>'1c'!D35-'17b'!D35-'17c'!D35</f>
        <v>662632</v>
      </c>
      <c r="E35" s="77">
        <f>'1c'!E35-'17b'!E35-'17c'!E35</f>
        <v>45000</v>
      </c>
      <c r="F35" s="77">
        <f>'1c'!F35-'17b'!F35-'17c'!F35</f>
        <v>0</v>
      </c>
      <c r="G35" s="77">
        <f>'1c'!G35-'17b'!G35-'17c'!G35</f>
        <v>0</v>
      </c>
      <c r="H35" s="77">
        <f>'1c'!H35-'17b'!H35-'17c'!H35</f>
        <v>0</v>
      </c>
    </row>
    <row r="36" spans="1:8" ht="51.75" thickBot="1" x14ac:dyDescent="0.25">
      <c r="A36" s="5">
        <v>28</v>
      </c>
      <c r="B36" s="31" t="s">
        <v>78</v>
      </c>
      <c r="C36" s="77">
        <f>'1c'!C36-'17b'!C36-'17c'!C36</f>
        <v>100343</v>
      </c>
      <c r="D36" s="77">
        <f>'1c'!D36-'17b'!D36-'17c'!D36</f>
        <v>100343</v>
      </c>
      <c r="E36" s="77">
        <f>'1c'!E36-'17b'!E36-'17c'!E36</f>
        <v>0</v>
      </c>
      <c r="F36" s="77">
        <f>'1c'!F36-'17b'!F36-'17c'!F36</f>
        <v>0</v>
      </c>
      <c r="G36" s="77">
        <f>'1c'!G36-'17b'!G36-'17c'!G36</f>
        <v>0</v>
      </c>
      <c r="H36" s="77">
        <f>'1c'!H36-'17b'!H36-'17c'!H36</f>
        <v>0</v>
      </c>
    </row>
    <row r="37" spans="1:8" ht="13.5" thickBot="1" x14ac:dyDescent="0.25">
      <c r="A37" s="5">
        <v>29</v>
      </c>
      <c r="B37" s="31" t="s">
        <v>79</v>
      </c>
      <c r="C37" s="77">
        <f>'1c'!C37-'17b'!C37-'17c'!C37</f>
        <v>142775</v>
      </c>
      <c r="D37" s="77">
        <f>'1c'!D37-'17b'!D37-'17c'!D37</f>
        <v>132775</v>
      </c>
      <c r="E37" s="77">
        <f>'1c'!E37-'17b'!E37-'17c'!E37</f>
        <v>10000</v>
      </c>
      <c r="F37" s="77">
        <f>'1c'!F37-'17b'!F37-'17c'!F37</f>
        <v>0</v>
      </c>
      <c r="G37" s="77">
        <f>'1c'!G37-'17b'!G37-'17c'!G37</f>
        <v>0</v>
      </c>
      <c r="H37" s="77">
        <f>'1c'!H37-'17b'!H37-'17c'!H37</f>
        <v>0</v>
      </c>
    </row>
    <row r="38" spans="1:8" ht="13.5" thickBot="1" x14ac:dyDescent="0.25">
      <c r="A38" s="5">
        <v>30</v>
      </c>
      <c r="B38" s="31" t="s">
        <v>80</v>
      </c>
      <c r="C38" s="77">
        <f>'1c'!C38-'17b'!C38-'17c'!C38</f>
        <v>0</v>
      </c>
      <c r="D38" s="77">
        <f>'1c'!D38-'17b'!D38-'17c'!D38</f>
        <v>0</v>
      </c>
      <c r="E38" s="77">
        <f>'1c'!E38-'17b'!E38-'17c'!E38</f>
        <v>0</v>
      </c>
      <c r="F38" s="77">
        <f>'1c'!F38-'17b'!F38-'17c'!F38</f>
        <v>0</v>
      </c>
      <c r="G38" s="77">
        <f>'1c'!G38-'17b'!G38-'17c'!G38</f>
        <v>0</v>
      </c>
      <c r="H38" s="77">
        <f>'1c'!H38-'17b'!H38-'17c'!H38</f>
        <v>0</v>
      </c>
    </row>
    <row r="39" spans="1:8" ht="13.5" thickBot="1" x14ac:dyDescent="0.25">
      <c r="A39" s="5">
        <v>31</v>
      </c>
      <c r="B39" s="32" t="s">
        <v>81</v>
      </c>
      <c r="C39" s="77">
        <f>'1c'!C39-'17b'!C39-'17c'!C39</f>
        <v>285214744</v>
      </c>
      <c r="D39" s="77">
        <f>'1c'!D39-'17b'!D39-'17c'!D39</f>
        <v>285169744</v>
      </c>
      <c r="E39" s="77">
        <f>'1c'!E39-'17b'!E39-'17c'!E39</f>
        <v>45000</v>
      </c>
      <c r="F39" s="77">
        <f>'1c'!F39-'17b'!F39-'17c'!F39</f>
        <v>0</v>
      </c>
      <c r="G39" s="77">
        <f>'1c'!G39-'17b'!G39-'17c'!G39</f>
        <v>0</v>
      </c>
      <c r="H39" s="77">
        <f>'1c'!H39-'17b'!H39-'17c'!H39</f>
        <v>0</v>
      </c>
    </row>
    <row r="40" spans="1:8" ht="13.5" thickBot="1" x14ac:dyDescent="0.25">
      <c r="A40" s="5">
        <v>32</v>
      </c>
      <c r="B40" s="86" t="s">
        <v>189</v>
      </c>
      <c r="C40" s="77">
        <f>'1c'!C40-'17b'!C40-'17c'!C40</f>
        <v>121460</v>
      </c>
      <c r="D40" s="77">
        <f>'1c'!D40-'17b'!D40-'17c'!D40</f>
        <v>3000</v>
      </c>
      <c r="E40" s="77">
        <f>'1c'!E40-'17b'!E40-'17c'!E40</f>
        <v>0</v>
      </c>
      <c r="F40" s="77">
        <f>'1c'!F40-'17b'!F40-'17c'!F40</f>
        <v>73660</v>
      </c>
      <c r="G40" s="77">
        <f>'1c'!G40-'17b'!G40-'17c'!G40</f>
        <v>44800</v>
      </c>
      <c r="H40" s="77">
        <f>'1c'!H40-'17b'!H40-'17c'!H40</f>
        <v>0</v>
      </c>
    </row>
    <row r="41" spans="1:8" ht="13.5" thickBot="1" x14ac:dyDescent="0.25">
      <c r="A41" s="5">
        <v>33</v>
      </c>
      <c r="B41" s="34" t="s">
        <v>82</v>
      </c>
      <c r="C41" s="77">
        <f>'1c'!C41-'17b'!C41-'17c'!C41</f>
        <v>9261421</v>
      </c>
      <c r="D41" s="77">
        <f>'1c'!D41-'17b'!D41-'17c'!D41</f>
        <v>0</v>
      </c>
      <c r="E41" s="77">
        <f>'1c'!E41-'17b'!E41-'17c'!E41</f>
        <v>380464</v>
      </c>
      <c r="F41" s="77">
        <f>'1c'!F41-'17b'!F41-'17c'!F41</f>
        <v>982466</v>
      </c>
      <c r="G41" s="77">
        <f>'1c'!G41-'17b'!G41-'17c'!G41</f>
        <v>1729810</v>
      </c>
      <c r="H41" s="77">
        <f>'1c'!H41-'17b'!H41-'17c'!H41</f>
        <v>6168681</v>
      </c>
    </row>
    <row r="42" spans="1:8" ht="13.5" thickBot="1" x14ac:dyDescent="0.25">
      <c r="A42" s="5">
        <v>34</v>
      </c>
      <c r="B42" s="34" t="s">
        <v>83</v>
      </c>
      <c r="C42" s="77">
        <f>'1c'!C42-'17b'!C42-'17c'!C42</f>
        <v>0</v>
      </c>
      <c r="D42" s="77">
        <f>'1c'!D42-'17b'!D42-'17c'!D42</f>
        <v>0</v>
      </c>
      <c r="E42" s="77">
        <f>'1c'!E42-'17b'!E42-'17c'!E42</f>
        <v>0</v>
      </c>
      <c r="F42" s="77">
        <f>'1c'!F42-'17b'!F42-'17c'!F42</f>
        <v>0</v>
      </c>
      <c r="G42" s="77">
        <f>'1c'!G42-'17b'!G42-'17c'!G42</f>
        <v>0</v>
      </c>
      <c r="H42" s="77">
        <f>'1c'!H42-'17b'!H42-'17c'!H42</f>
        <v>0</v>
      </c>
    </row>
    <row r="43" spans="1:8" ht="13.5" thickBot="1" x14ac:dyDescent="0.25">
      <c r="A43" s="5">
        <v>35</v>
      </c>
      <c r="B43" s="34" t="s">
        <v>84</v>
      </c>
      <c r="C43" s="77">
        <f>'1c'!C43-'17b'!C43-'17c'!C43</f>
        <v>2601458</v>
      </c>
      <c r="D43" s="77">
        <f>'1c'!D43-'17b'!D43-'17c'!D43</f>
        <v>0</v>
      </c>
      <c r="E43" s="77">
        <f>'1c'!E43-'17b'!E43-'17c'!E43</f>
        <v>70866</v>
      </c>
      <c r="F43" s="77">
        <f>'1c'!F43-'17b'!F43-'17c'!F43</f>
        <v>919842</v>
      </c>
      <c r="G43" s="77">
        <f>'1c'!G43-'17b'!G43-'17c'!G43</f>
        <v>1610750</v>
      </c>
      <c r="H43" s="77">
        <f>'1c'!H43-'17b'!H43-'17c'!H43</f>
        <v>0</v>
      </c>
    </row>
    <row r="44" spans="1:8" ht="13.5" thickBot="1" x14ac:dyDescent="0.25">
      <c r="A44" s="5">
        <v>36</v>
      </c>
      <c r="B44" s="34" t="s">
        <v>85</v>
      </c>
      <c r="C44" s="77">
        <f>'1c'!C44-'17b'!C44-'17c'!C44</f>
        <v>234348</v>
      </c>
      <c r="D44" s="77">
        <f>'1c'!D44-'17b'!D44-'17c'!D44</f>
        <v>0</v>
      </c>
      <c r="E44" s="77">
        <f>'1c'!E44-'17b'!E44-'17c'!E44</f>
        <v>309598</v>
      </c>
      <c r="F44" s="77">
        <f>'1c'!F44-'17b'!F44-'17c'!F44</f>
        <v>0</v>
      </c>
      <c r="G44" s="77">
        <f>'1c'!G44-'17b'!G44-'17c'!G44</f>
        <v>-75250</v>
      </c>
      <c r="H44" s="77">
        <f>'1c'!H44-'17b'!H44-'17c'!H44</f>
        <v>0</v>
      </c>
    </row>
    <row r="45" spans="1:8" ht="13.5" thickBot="1" x14ac:dyDescent="0.25">
      <c r="A45" s="5">
        <v>37</v>
      </c>
      <c r="B45" s="31" t="s">
        <v>86</v>
      </c>
      <c r="C45" s="77">
        <f>'1c'!C45-'17b'!C45-'17c'!C45</f>
        <v>1914010</v>
      </c>
      <c r="D45" s="77">
        <f>'1c'!D45-'17b'!D45-'17c'!D45</f>
        <v>145543</v>
      </c>
      <c r="E45" s="77">
        <f>'1c'!E45-'17b'!E45-'17c'!E45</f>
        <v>1419200</v>
      </c>
      <c r="F45" s="77">
        <f>'1c'!F45-'17b'!F45-'17c'!F45</f>
        <v>341266</v>
      </c>
      <c r="G45" s="77">
        <f>'1c'!G45-'17b'!G45-'17c'!G45</f>
        <v>0</v>
      </c>
      <c r="H45" s="77">
        <f>'1c'!H45-'17b'!H45-'17c'!H45</f>
        <v>8001</v>
      </c>
    </row>
    <row r="46" spans="1:8" ht="13.5" thickBot="1" x14ac:dyDescent="0.25">
      <c r="A46" s="5">
        <v>38</v>
      </c>
      <c r="B46" s="31" t="s">
        <v>87</v>
      </c>
      <c r="C46" s="77">
        <f>'1c'!C46-'17b'!C46-'17c'!C46</f>
        <v>1717332</v>
      </c>
      <c r="D46" s="77">
        <f>'1c'!D46-'17b'!D46-'17c'!D46</f>
        <v>143594</v>
      </c>
      <c r="E46" s="77">
        <f>'1c'!E46-'17b'!E46-'17c'!E46</f>
        <v>1413977</v>
      </c>
      <c r="F46" s="77">
        <f>'1c'!F46-'17b'!F46-'17c'!F46</f>
        <v>151760</v>
      </c>
      <c r="G46" s="77">
        <f>'1c'!G46-'17b'!G46-'17c'!G46</f>
        <v>0</v>
      </c>
      <c r="H46" s="77">
        <f>'1c'!H46-'17b'!H46-'17c'!H46</f>
        <v>8001</v>
      </c>
    </row>
    <row r="47" spans="1:8" ht="13.5" thickBot="1" x14ac:dyDescent="0.25">
      <c r="A47" s="5">
        <v>39</v>
      </c>
      <c r="B47" s="31" t="s">
        <v>88</v>
      </c>
      <c r="C47" s="77">
        <f>'1c'!C47-'17b'!C47-'17c'!C47</f>
        <v>196678</v>
      </c>
      <c r="D47" s="77">
        <f>'1c'!D47-'17b'!D47-'17c'!D47</f>
        <v>1949</v>
      </c>
      <c r="E47" s="77">
        <f>'1c'!E47-'17b'!E47-'17c'!E47</f>
        <v>5223</v>
      </c>
      <c r="F47" s="77">
        <f>'1c'!F47-'17b'!F47-'17c'!F47</f>
        <v>189506</v>
      </c>
      <c r="G47" s="77">
        <f>'1c'!G47-'17b'!G47-'17c'!G47</f>
        <v>0</v>
      </c>
      <c r="H47" s="77">
        <f>'1c'!H47-'17b'!H47-'17c'!H47</f>
        <v>0</v>
      </c>
    </row>
    <row r="48" spans="1:8" ht="13.5" thickBot="1" x14ac:dyDescent="0.25">
      <c r="A48" s="5">
        <v>40</v>
      </c>
      <c r="B48" s="31" t="s">
        <v>89</v>
      </c>
      <c r="C48" s="77">
        <f>'1c'!C48-'17b'!C48-'17c'!C48</f>
        <v>10689913</v>
      </c>
      <c r="D48" s="77">
        <f>'1c'!D48-'17b'!D48-'17c'!D48</f>
        <v>10689913</v>
      </c>
      <c r="E48" s="77">
        <f>'1c'!E48-'17b'!E48-'17c'!E48</f>
        <v>0</v>
      </c>
      <c r="F48" s="77">
        <f>'1c'!F48-'17b'!F48-'17c'!F48</f>
        <v>0</v>
      </c>
      <c r="G48" s="77">
        <f>'1c'!G48-'17b'!G48-'17c'!G48</f>
        <v>0</v>
      </c>
      <c r="H48" s="77">
        <f>'1c'!H48-'17b'!H48-'17c'!H48</f>
        <v>0</v>
      </c>
    </row>
    <row r="49" spans="1:8" ht="26.25" thickBot="1" x14ac:dyDescent="0.25">
      <c r="A49" s="5">
        <v>41</v>
      </c>
      <c r="B49" s="31" t="s">
        <v>90</v>
      </c>
      <c r="C49" s="77">
        <f>'1c'!C49-'17b'!C49-'17c'!C49</f>
        <v>9877883</v>
      </c>
      <c r="D49" s="77">
        <f>'1c'!D49-'17b'!D49-'17c'!D49</f>
        <v>9877883</v>
      </c>
      <c r="E49" s="77">
        <f>'1c'!E49-'17b'!E49-'17c'!E49</f>
        <v>0</v>
      </c>
      <c r="F49" s="77">
        <f>'1c'!F49-'17b'!F49-'17c'!F49</f>
        <v>0</v>
      </c>
      <c r="G49" s="77">
        <f>'1c'!G49-'17b'!G49-'17c'!G49</f>
        <v>0</v>
      </c>
      <c r="H49" s="77">
        <f>'1c'!H49-'17b'!H49-'17c'!H49</f>
        <v>0</v>
      </c>
    </row>
    <row r="50" spans="1:8" ht="26.25" thickBot="1" x14ac:dyDescent="0.25">
      <c r="A50" s="5">
        <v>42</v>
      </c>
      <c r="B50" s="31" t="s">
        <v>91</v>
      </c>
      <c r="C50" s="77">
        <f>'1c'!C50-'17b'!C50-'17c'!C50</f>
        <v>812030</v>
      </c>
      <c r="D50" s="77">
        <f>'1c'!D50-'17b'!D50-'17c'!D50</f>
        <v>812030</v>
      </c>
      <c r="E50" s="77">
        <f>'1c'!E50-'17b'!E50-'17c'!E50</f>
        <v>0</v>
      </c>
      <c r="F50" s="77">
        <f>'1c'!F50-'17b'!F50-'17c'!F50</f>
        <v>0</v>
      </c>
      <c r="G50" s="77">
        <f>'1c'!G50-'17b'!G50-'17c'!G50</f>
        <v>0</v>
      </c>
      <c r="H50" s="77">
        <f>'1c'!H50-'17b'!H50-'17c'!H50</f>
        <v>0</v>
      </c>
    </row>
    <row r="51" spans="1:8" ht="13.5" thickBot="1" x14ac:dyDescent="0.25">
      <c r="A51" s="5">
        <v>43</v>
      </c>
      <c r="B51" s="31" t="s">
        <v>92</v>
      </c>
      <c r="C51" s="77">
        <f>'1c'!C51-'17b'!C51-'17c'!C51</f>
        <v>-8607389</v>
      </c>
      <c r="D51" s="77">
        <f>'1c'!D51-'17b'!D51-'17c'!D51</f>
        <v>-8607389</v>
      </c>
      <c r="E51" s="77">
        <f>'1c'!E51-'17b'!E51-'17c'!E51</f>
        <v>0</v>
      </c>
      <c r="F51" s="77">
        <f>'1c'!F51-'17b'!F51-'17c'!F51</f>
        <v>0</v>
      </c>
      <c r="G51" s="77">
        <f>'1c'!G51-'17b'!G51-'17c'!G51</f>
        <v>0</v>
      </c>
      <c r="H51" s="77">
        <f>'1c'!H51-'17b'!H51-'17c'!H51</f>
        <v>0</v>
      </c>
    </row>
    <row r="52" spans="1:8" ht="26.25" thickBot="1" x14ac:dyDescent="0.25">
      <c r="A52" s="5">
        <v>44</v>
      </c>
      <c r="B52" s="31" t="s">
        <v>93</v>
      </c>
      <c r="C52" s="77">
        <f>'1c'!C52-'17b'!C52-'17c'!C52</f>
        <v>0</v>
      </c>
      <c r="D52" s="77">
        <f>'1c'!D52-'17b'!D52-'17c'!D52</f>
        <v>0</v>
      </c>
      <c r="E52" s="77">
        <f>'1c'!E52-'17b'!E52-'17c'!E52</f>
        <v>0</v>
      </c>
      <c r="F52" s="77">
        <f>'1c'!F52-'17b'!F52-'17c'!F52</f>
        <v>0</v>
      </c>
      <c r="G52" s="77">
        <f>'1c'!G52-'17b'!G52-'17c'!G52</f>
        <v>0</v>
      </c>
      <c r="H52" s="77">
        <f>'1c'!H52-'17b'!H52-'17c'!H52</f>
        <v>0</v>
      </c>
    </row>
    <row r="53" spans="1:8" ht="13.5" thickBot="1" x14ac:dyDescent="0.25">
      <c r="A53" s="5">
        <v>45</v>
      </c>
      <c r="B53" s="31" t="s">
        <v>94</v>
      </c>
      <c r="C53" s="77">
        <f>'1c'!C53-'17b'!C53-'17c'!C53</f>
        <v>-440200</v>
      </c>
      <c r="D53" s="77">
        <f>'1c'!D53-'17b'!D53-'17c'!D53</f>
        <v>-440200</v>
      </c>
      <c r="E53" s="77">
        <f>'1c'!E53-'17b'!E53-'17c'!E53</f>
        <v>0</v>
      </c>
      <c r="F53" s="77">
        <f>'1c'!F53-'17b'!F53-'17c'!F53</f>
        <v>0</v>
      </c>
      <c r="G53" s="77">
        <f>'1c'!G53-'17b'!G53-'17c'!G53</f>
        <v>0</v>
      </c>
      <c r="H53" s="77">
        <f>'1c'!H53-'17b'!H53-'17c'!H53</f>
        <v>0</v>
      </c>
    </row>
    <row r="54" spans="1:8" ht="13.5" thickBot="1" x14ac:dyDescent="0.25">
      <c r="A54" s="5">
        <v>46</v>
      </c>
      <c r="B54" s="31" t="s">
        <v>95</v>
      </c>
      <c r="C54" s="77">
        <f>'1c'!C54-'17b'!C54-'17c'!C54</f>
        <v>1137666</v>
      </c>
      <c r="D54" s="77">
        <f>'1c'!D54-'17b'!D54-'17c'!D54</f>
        <v>19995</v>
      </c>
      <c r="E54" s="77">
        <f>'1c'!E54-'17b'!E54-'17c'!E54</f>
        <v>0</v>
      </c>
      <c r="F54" s="77">
        <f>'1c'!F54-'17b'!F54-'17c'!F54</f>
        <v>0</v>
      </c>
      <c r="G54" s="77">
        <f>'1c'!G54-'17b'!G54-'17c'!G54</f>
        <v>0</v>
      </c>
      <c r="H54" s="77">
        <f>'1c'!H54-'17b'!H54-'17c'!H54</f>
        <v>1117671</v>
      </c>
    </row>
    <row r="55" spans="1:8" ht="13.5" thickBot="1" x14ac:dyDescent="0.25">
      <c r="A55" s="5">
        <v>47</v>
      </c>
      <c r="B55" s="31" t="s">
        <v>96</v>
      </c>
      <c r="C55" s="77">
        <f>'1c'!C55-'17b'!C55-'17c'!C55</f>
        <v>5728995</v>
      </c>
      <c r="D55" s="77">
        <f>'1c'!D55-'17b'!D55-'17c'!D55</f>
        <v>2926020</v>
      </c>
      <c r="E55" s="77">
        <f>'1c'!E55-'17b'!E55-'17c'!E55</f>
        <v>476324</v>
      </c>
      <c r="F55" s="77">
        <f>'1c'!F55-'17b'!F55-'17c'!F55</f>
        <v>357191</v>
      </c>
      <c r="G55" s="77">
        <f>'1c'!G55-'17b'!G55-'17c'!G55</f>
        <v>0</v>
      </c>
      <c r="H55" s="77">
        <f>'1c'!H55-'17b'!H55-'17c'!H55</f>
        <v>1969460</v>
      </c>
    </row>
    <row r="56" spans="1:8" ht="13.5" thickBot="1" x14ac:dyDescent="0.25">
      <c r="A56" s="5">
        <v>48</v>
      </c>
      <c r="B56" s="31" t="s">
        <v>97</v>
      </c>
      <c r="C56" s="77">
        <f>'1c'!C56-'17b'!C56-'17c'!C56</f>
        <v>0</v>
      </c>
      <c r="D56" s="77">
        <f>'1c'!D56-'17b'!D56-'17c'!D56</f>
        <v>0</v>
      </c>
      <c r="E56" s="77">
        <f>'1c'!E56-'17b'!E56-'17c'!E56</f>
        <v>0</v>
      </c>
      <c r="F56" s="77">
        <f>'1c'!F56-'17b'!F56-'17c'!F56</f>
        <v>0</v>
      </c>
      <c r="G56" s="77">
        <f>'1c'!G56-'17b'!G56-'17c'!G56</f>
        <v>0</v>
      </c>
      <c r="H56" s="77">
        <f>'1c'!H56-'17b'!H56-'17c'!H56</f>
        <v>0</v>
      </c>
    </row>
    <row r="57" spans="1:8" ht="26.25" thickBot="1" x14ac:dyDescent="0.25">
      <c r="A57" s="5">
        <v>49</v>
      </c>
      <c r="B57" s="31" t="s">
        <v>98</v>
      </c>
      <c r="C57" s="77">
        <f>'1c'!C57-'17b'!C57-'17c'!C57</f>
        <v>27965</v>
      </c>
      <c r="D57" s="77">
        <f>'1c'!D57-'17b'!D57-'17c'!D57</f>
        <v>15852</v>
      </c>
      <c r="E57" s="77">
        <f>'1c'!E57-'17b'!E57-'17c'!E57</f>
        <v>4479</v>
      </c>
      <c r="F57" s="77">
        <f>'1c'!F57-'17b'!F57-'17c'!F57</f>
        <v>7165</v>
      </c>
      <c r="G57" s="77">
        <f>'1c'!G57-'17b'!G57-'17c'!G57</f>
        <v>387</v>
      </c>
      <c r="H57" s="77">
        <f>'1c'!H57-'17b'!H57-'17c'!H57</f>
        <v>82</v>
      </c>
    </row>
    <row r="58" spans="1:8" ht="13.5" thickBot="1" x14ac:dyDescent="0.25">
      <c r="A58" s="5">
        <v>50</v>
      </c>
      <c r="B58" s="31" t="s">
        <v>99</v>
      </c>
      <c r="C58" s="77">
        <f>'1c'!C58-'17b'!C58-'17c'!C58</f>
        <v>0</v>
      </c>
      <c r="D58" s="77">
        <f>'1c'!D58-'17b'!D58-'17c'!D58</f>
        <v>0</v>
      </c>
      <c r="E58" s="77">
        <f>'1c'!E58-'17b'!E58-'17c'!E58</f>
        <v>0</v>
      </c>
      <c r="F58" s="77">
        <f>'1c'!F58-'17b'!F58-'17c'!F58</f>
        <v>0</v>
      </c>
      <c r="G58" s="77">
        <f>'1c'!G58-'17b'!G58-'17c'!G58</f>
        <v>0</v>
      </c>
      <c r="H58" s="77">
        <f>'1c'!H58-'17b'!H58-'17c'!H58</f>
        <v>0</v>
      </c>
    </row>
    <row r="59" spans="1:8" ht="26.25" thickBot="1" x14ac:dyDescent="0.25">
      <c r="A59" s="5">
        <v>51</v>
      </c>
      <c r="B59" s="31" t="s">
        <v>100</v>
      </c>
      <c r="C59" s="77">
        <f>'1c'!C59-'17b'!C59-'17c'!C59</f>
        <v>0</v>
      </c>
      <c r="D59" s="77">
        <f>'1c'!D59-'17b'!D59-'17c'!D59</f>
        <v>0</v>
      </c>
      <c r="E59" s="77">
        <f>'1c'!E59-'17b'!E59-'17c'!E59</f>
        <v>0</v>
      </c>
      <c r="F59" s="77">
        <f>'1c'!F59-'17b'!F59-'17c'!F59</f>
        <v>0</v>
      </c>
      <c r="G59" s="77">
        <f>'1c'!G59-'17b'!G59-'17c'!G59</f>
        <v>0</v>
      </c>
      <c r="H59" s="77">
        <f>'1c'!H59-'17b'!H59-'17c'!H59</f>
        <v>0</v>
      </c>
    </row>
    <row r="60" spans="1:8" ht="13.5" thickBot="1" x14ac:dyDescent="0.25">
      <c r="A60" s="5">
        <v>52</v>
      </c>
      <c r="B60" s="31" t="s">
        <v>101</v>
      </c>
      <c r="C60" s="77">
        <f>'1c'!C60-'17b'!C60-'17c'!C60</f>
        <v>0</v>
      </c>
      <c r="D60" s="77">
        <f>'1c'!D60-'17b'!D60-'17c'!D60</f>
        <v>0</v>
      </c>
      <c r="E60" s="77">
        <f>'1c'!E60-'17b'!E60-'17c'!E60</f>
        <v>0</v>
      </c>
      <c r="F60" s="77">
        <f>'1c'!F60-'17b'!F60-'17c'!F60</f>
        <v>0</v>
      </c>
      <c r="G60" s="77">
        <f>'1c'!G60-'17b'!G60-'17c'!G60</f>
        <v>0</v>
      </c>
      <c r="H60" s="77">
        <f>'1c'!H60-'17b'!H60-'17c'!H60</f>
        <v>0</v>
      </c>
    </row>
    <row r="61" spans="1:8" ht="13.5" thickBot="1" x14ac:dyDescent="0.25">
      <c r="A61" s="5">
        <v>53</v>
      </c>
      <c r="B61" s="31" t="s">
        <v>102</v>
      </c>
      <c r="C61" s="77">
        <f>'1c'!C61-'17b'!C61-'17c'!C61</f>
        <v>0</v>
      </c>
      <c r="D61" s="77">
        <f>'1c'!D61-'17b'!D61-'17c'!D61</f>
        <v>0</v>
      </c>
      <c r="E61" s="77">
        <f>'1c'!E61-'17b'!E61-'17c'!E61</f>
        <v>0</v>
      </c>
      <c r="F61" s="77">
        <f>'1c'!F61-'17b'!F61-'17c'!F61</f>
        <v>0</v>
      </c>
      <c r="G61" s="77">
        <f>'1c'!G61-'17b'!G61-'17c'!G61</f>
        <v>0</v>
      </c>
      <c r="H61" s="77">
        <f>'1c'!H61-'17b'!H61-'17c'!H61</f>
        <v>0</v>
      </c>
    </row>
    <row r="62" spans="1:8" s="60" customFormat="1" ht="13.5" thickBot="1" x14ac:dyDescent="0.25">
      <c r="A62" s="5">
        <v>54</v>
      </c>
      <c r="B62" s="31" t="s">
        <v>103</v>
      </c>
      <c r="C62" s="77">
        <f>'1c'!C62-'17b'!C62-'17c'!C62</f>
        <v>163554</v>
      </c>
      <c r="D62" s="77">
        <f>'1c'!D62-'17b'!D62-'17c'!D62</f>
        <v>121685</v>
      </c>
      <c r="E62" s="77">
        <f>'1c'!E62-'17b'!E62-'17c'!E62</f>
        <v>1519</v>
      </c>
      <c r="F62" s="77">
        <f>'1c'!F62-'17b'!F62-'17c'!F62</f>
        <v>32473</v>
      </c>
      <c r="G62" s="77">
        <f>'1c'!G62-'17b'!G62-'17c'!G62</f>
        <v>5444</v>
      </c>
      <c r="H62" s="77">
        <f>'1c'!H62-'17b'!H62-'17c'!H62</f>
        <v>2433</v>
      </c>
    </row>
    <row r="63" spans="1:8" ht="13.5" thickBot="1" x14ac:dyDescent="0.25">
      <c r="A63" s="5">
        <v>55</v>
      </c>
      <c r="B63" s="32" t="s">
        <v>104</v>
      </c>
      <c r="C63" s="77">
        <f>'1c'!C63-'17b'!C63-'17c'!C63</f>
        <v>29044984</v>
      </c>
      <c r="D63" s="77">
        <f>'1c'!D63-'17b'!D63-'17c'!D63</f>
        <v>13922008</v>
      </c>
      <c r="E63" s="77">
        <f>'1c'!E63-'17b'!E63-'17c'!E63</f>
        <v>2281986</v>
      </c>
      <c r="F63" s="77">
        <f>'1c'!F63-'17b'!F63-'17c'!F63</f>
        <v>1794221</v>
      </c>
      <c r="G63" s="77">
        <f>'1c'!G63-'17b'!G63-'17c'!G63</f>
        <v>1780441</v>
      </c>
      <c r="H63" s="77">
        <f>'1c'!H63-'17b'!H63-'17c'!H63</f>
        <v>9266328</v>
      </c>
    </row>
    <row r="64" spans="1:8" s="60" customFormat="1" ht="13.5" thickBot="1" x14ac:dyDescent="0.25">
      <c r="A64" s="5">
        <v>56</v>
      </c>
      <c r="B64" s="31" t="s">
        <v>105</v>
      </c>
      <c r="C64" s="77">
        <f>'1c'!C64-'17b'!C64-'17c'!C64</f>
        <v>0</v>
      </c>
      <c r="D64" s="77">
        <f>'1c'!D64-'17b'!D64-'17c'!D64</f>
        <v>0</v>
      </c>
      <c r="E64" s="77">
        <f>'1c'!E64-'17b'!E64-'17c'!E64</f>
        <v>0</v>
      </c>
      <c r="F64" s="77">
        <f>'1c'!F64-'17b'!F64-'17c'!F64</f>
        <v>0</v>
      </c>
      <c r="G64" s="77">
        <f>'1c'!G64-'17b'!G64-'17c'!G64</f>
        <v>0</v>
      </c>
      <c r="H64" s="77">
        <f>'1c'!H64-'17b'!H64-'17c'!H64</f>
        <v>0</v>
      </c>
    </row>
    <row r="65" spans="1:9" ht="13.5" thickBot="1" x14ac:dyDescent="0.25">
      <c r="A65" s="5">
        <v>57</v>
      </c>
      <c r="B65" s="32" t="s">
        <v>106</v>
      </c>
      <c r="C65" s="77">
        <f>'1c'!C65-'17b'!C65-'17c'!C65</f>
        <v>0</v>
      </c>
      <c r="D65" s="77">
        <f>'1c'!D65-'17b'!D65-'17c'!D65</f>
        <v>0</v>
      </c>
      <c r="E65" s="77">
        <f>'1c'!E65-'17b'!E65-'17c'!E65</f>
        <v>0</v>
      </c>
      <c r="F65" s="77">
        <f>'1c'!F65-'17b'!F65-'17c'!F65</f>
        <v>0</v>
      </c>
      <c r="G65" s="77">
        <f>'1c'!G65-'17b'!G65-'17c'!G65</f>
        <v>0</v>
      </c>
      <c r="H65" s="77">
        <f>'1c'!H65-'17b'!H65-'17c'!H65</f>
        <v>0</v>
      </c>
    </row>
    <row r="66" spans="1:9" ht="13.5" thickBot="1" x14ac:dyDescent="0.25">
      <c r="A66" s="5">
        <v>58</v>
      </c>
      <c r="B66" s="86" t="s">
        <v>191</v>
      </c>
      <c r="C66" s="77">
        <f>'1c'!C66-'17b'!C66-'17c'!C66</f>
        <v>514600</v>
      </c>
      <c r="D66" s="77">
        <f>'1c'!D66-'17b'!D66-'17c'!D66</f>
        <v>0</v>
      </c>
      <c r="E66" s="77">
        <f>'1c'!E66-'17b'!E66-'17c'!E66</f>
        <v>0</v>
      </c>
      <c r="F66" s="77">
        <f>'1c'!F66-'17b'!F66-'17c'!F66</f>
        <v>69600</v>
      </c>
      <c r="G66" s="77">
        <f>'1c'!G66-'17b'!G66-'17c'!G66</f>
        <v>445000</v>
      </c>
      <c r="H66" s="77">
        <f>'1c'!H66-'17b'!H66-'17c'!H66</f>
        <v>0</v>
      </c>
    </row>
    <row r="67" spans="1:9" ht="13.5" thickBot="1" x14ac:dyDescent="0.25">
      <c r="A67" s="5">
        <v>59</v>
      </c>
      <c r="B67" s="87" t="s">
        <v>190</v>
      </c>
      <c r="C67" s="77">
        <f>'1c'!C67-'17b'!C67-'17c'!C67</f>
        <v>514600</v>
      </c>
      <c r="D67" s="77">
        <f>'1c'!D67-'17b'!D67-'17c'!D67</f>
        <v>0</v>
      </c>
      <c r="E67" s="77">
        <f>'1c'!E67-'17b'!E67-'17c'!E67</f>
        <v>0</v>
      </c>
      <c r="F67" s="77">
        <f>'1c'!F67-'17b'!F67-'17c'!F67</f>
        <v>69600</v>
      </c>
      <c r="G67" s="77">
        <f>'1c'!G67-'17b'!G67-'17c'!G67</f>
        <v>445000</v>
      </c>
      <c r="H67" s="77">
        <f>'1c'!H67-'17b'!H67-'17c'!H67</f>
        <v>0</v>
      </c>
    </row>
    <row r="68" spans="1:9" ht="26.25" thickBot="1" x14ac:dyDescent="0.25">
      <c r="A68" s="5">
        <v>60</v>
      </c>
      <c r="B68" s="31" t="s">
        <v>107</v>
      </c>
      <c r="C68" s="77">
        <f>'1c'!C68-'17b'!C68-'17c'!C68</f>
        <v>0</v>
      </c>
      <c r="D68" s="77">
        <f>'1c'!D68-'17b'!D68-'17c'!D68</f>
        <v>0</v>
      </c>
      <c r="E68" s="77">
        <f>'1c'!E68-'17b'!E68-'17c'!E68</f>
        <v>0</v>
      </c>
      <c r="F68" s="77">
        <f>'1c'!F68-'17b'!F68-'17c'!F68</f>
        <v>0</v>
      </c>
      <c r="G68" s="77">
        <f>'1c'!G68-'17b'!G68-'17c'!G68</f>
        <v>0</v>
      </c>
      <c r="H68" s="77">
        <f>'1c'!H68-'17b'!H68-'17c'!H68</f>
        <v>0</v>
      </c>
    </row>
    <row r="69" spans="1:9" ht="13.5" thickBot="1" x14ac:dyDescent="0.25">
      <c r="A69" s="5">
        <v>61</v>
      </c>
      <c r="B69" s="31" t="s">
        <v>108</v>
      </c>
      <c r="C69" s="77">
        <f>'1c'!C69-'17b'!C69-'17c'!C69</f>
        <v>0</v>
      </c>
      <c r="D69" s="77">
        <f>'1c'!D69-'17b'!D69-'17c'!D69</f>
        <v>0</v>
      </c>
      <c r="E69" s="77">
        <f>'1c'!E69-'17b'!E69-'17c'!E69</f>
        <v>0</v>
      </c>
      <c r="F69" s="77">
        <f>'1c'!F69-'17b'!F69-'17c'!F69</f>
        <v>0</v>
      </c>
      <c r="G69" s="77">
        <f>'1c'!G69-'17b'!G69-'17c'!G69</f>
        <v>0</v>
      </c>
      <c r="H69" s="77">
        <f>'1c'!H69-'17b'!H69-'17c'!H69</f>
        <v>0</v>
      </c>
    </row>
    <row r="70" spans="1:9" ht="13.5" thickBot="1" x14ac:dyDescent="0.25">
      <c r="A70" s="5">
        <v>62</v>
      </c>
      <c r="B70" s="31" t="s">
        <v>109</v>
      </c>
      <c r="C70" s="77">
        <f>'1c'!C70-'17b'!C70-'17c'!C70</f>
        <v>0</v>
      </c>
      <c r="D70" s="77">
        <f>'1c'!D70-'17b'!D70-'17c'!D70</f>
        <v>0</v>
      </c>
      <c r="E70" s="77">
        <f>'1c'!E70-'17b'!E70-'17c'!E70</f>
        <v>0</v>
      </c>
      <c r="F70" s="77">
        <f>'1c'!F70-'17b'!F70-'17c'!F70</f>
        <v>0</v>
      </c>
      <c r="G70" s="77">
        <f>'1c'!G70-'17b'!G70-'17c'!G70</f>
        <v>0</v>
      </c>
      <c r="H70" s="77">
        <f>'1c'!H70-'17b'!H70-'17c'!H70</f>
        <v>0</v>
      </c>
    </row>
    <row r="71" spans="1:9" ht="13.5" thickBot="1" x14ac:dyDescent="0.25">
      <c r="A71" s="5">
        <v>63</v>
      </c>
      <c r="B71" s="32" t="s">
        <v>110</v>
      </c>
      <c r="C71" s="77">
        <f>'1c'!C71-'17b'!C71-'17c'!C71</f>
        <v>0</v>
      </c>
      <c r="D71" s="77">
        <f>'1c'!D71-'17b'!D71-'17c'!D71</f>
        <v>0</v>
      </c>
      <c r="E71" s="77">
        <f>'1c'!E71-'17b'!E71-'17c'!E71</f>
        <v>0</v>
      </c>
      <c r="F71" s="77">
        <f>'1c'!F71-'17b'!F71-'17c'!F71</f>
        <v>0</v>
      </c>
      <c r="G71" s="77">
        <f>'1c'!G71-'17b'!G71-'17c'!G71</f>
        <v>0</v>
      </c>
      <c r="H71" s="77">
        <f>'1c'!H71-'17b'!H71-'17c'!H71</f>
        <v>0</v>
      </c>
    </row>
    <row r="72" spans="1:9" ht="13.5" thickBot="1" x14ac:dyDescent="0.25">
      <c r="A72" s="5">
        <v>64</v>
      </c>
      <c r="B72" s="35" t="s">
        <v>111</v>
      </c>
      <c r="C72" s="77">
        <f>'1c'!C72-'17b'!C72-'17c'!C72</f>
        <v>759062187</v>
      </c>
      <c r="D72" s="77">
        <f>'1c'!D72-'17b'!D72-'17c'!D72</f>
        <v>683362978</v>
      </c>
      <c r="E72" s="77">
        <f>'1c'!E72-'17b'!E72-'17c'!E72</f>
        <v>2326986</v>
      </c>
      <c r="F72" s="77">
        <f>'1c'!F72-'17b'!F72-'17c'!F72</f>
        <v>61638232</v>
      </c>
      <c r="G72" s="77">
        <f>'1c'!G72-'17b'!G72-'17c'!G72</f>
        <v>2225441</v>
      </c>
      <c r="H72" s="77">
        <f>'1c'!H72-'17b'!H72-'17c'!H72</f>
        <v>9508550</v>
      </c>
    </row>
    <row r="73" spans="1:9" ht="26.25" thickBot="1" x14ac:dyDescent="0.25">
      <c r="A73" s="5">
        <v>65</v>
      </c>
      <c r="B73" s="31" t="s">
        <v>112</v>
      </c>
      <c r="C73" s="77">
        <f>'1c'!C73-'17b'!C73-'17c'!C73</f>
        <v>590723141</v>
      </c>
      <c r="D73" s="77">
        <f>'1c'!D73-'17b'!D73-'17c'!D73</f>
        <v>553636584</v>
      </c>
      <c r="E73" s="77">
        <f>'1c'!E73-'17b'!E73-'17c'!E73</f>
        <v>11731989</v>
      </c>
      <c r="F73" s="77">
        <f>'1c'!F73-'17b'!F73-'17c'!F73</f>
        <v>18551194</v>
      </c>
      <c r="G73" s="77">
        <f>'1c'!G73-'17b'!G73-'17c'!G73</f>
        <v>1725483</v>
      </c>
      <c r="H73" s="77">
        <f>'1c'!H73-'17b'!H73-'17c'!H73</f>
        <v>5077891</v>
      </c>
    </row>
    <row r="74" spans="1:9" ht="13.5" thickBot="1" x14ac:dyDescent="0.25">
      <c r="A74" s="5">
        <v>66</v>
      </c>
      <c r="B74" s="31" t="s">
        <v>113</v>
      </c>
      <c r="C74" s="77">
        <f>'1c'!C74-'17b'!C74-'17c'!C74</f>
        <v>32617229</v>
      </c>
      <c r="D74" s="77">
        <f>'1c'!D74-'17b'!D74-'17c'!D74</f>
        <v>32617229</v>
      </c>
      <c r="E74" s="77">
        <f>'1c'!E74-'17b'!E74-'17c'!E74</f>
        <v>0</v>
      </c>
      <c r="F74" s="77">
        <f>'1c'!F74-'17b'!F74-'17c'!F74</f>
        <v>0</v>
      </c>
      <c r="G74" s="77">
        <f>'1c'!G74-'17b'!G74-'17c'!G74</f>
        <v>0</v>
      </c>
      <c r="H74" s="77">
        <f>'1c'!H74-'17b'!H74-'17c'!H74</f>
        <v>0</v>
      </c>
    </row>
    <row r="75" spans="1:9" ht="13.5" thickBot="1" x14ac:dyDescent="0.25">
      <c r="A75" s="5">
        <v>67</v>
      </c>
      <c r="B75" s="31" t="s">
        <v>119</v>
      </c>
      <c r="C75" s="77">
        <f>'1c'!C75-'17b'!C75-'17c'!C75</f>
        <v>415789013</v>
      </c>
      <c r="D75" s="77">
        <f>'1c'!D75-'17b'!D75-'17c'!D75</f>
        <v>0</v>
      </c>
      <c r="E75" s="77">
        <f>'1c'!E75-'17b'!E75-'17c'!E75</f>
        <v>149209610</v>
      </c>
      <c r="F75" s="77">
        <f>'1c'!F75-'17b'!F75-'17c'!F75</f>
        <v>103388797</v>
      </c>
      <c r="G75" s="77">
        <f>'1c'!G75-'17b'!G75-'17c'!G75</f>
        <v>53581188</v>
      </c>
      <c r="H75" s="77">
        <f>'1c'!H75-'17b'!H75-'17c'!H75</f>
        <v>109609418</v>
      </c>
    </row>
    <row r="76" spans="1:9" ht="13.5" thickBot="1" x14ac:dyDescent="0.25">
      <c r="A76" s="5">
        <v>68</v>
      </c>
      <c r="B76" s="31" t="s">
        <v>114</v>
      </c>
      <c r="C76" s="77">
        <f>'1c'!C76-'17b'!C76-'17c'!C76</f>
        <v>1039129383</v>
      </c>
      <c r="D76" s="77">
        <f>'1c'!D76-'17b'!D76-'17c'!D76</f>
        <v>586253813</v>
      </c>
      <c r="E76" s="77">
        <f>'1c'!E76-'17b'!E76-'17c'!E76</f>
        <v>160941599</v>
      </c>
      <c r="F76" s="77">
        <f>'1c'!F76-'17b'!F76-'17c'!F76</f>
        <v>121939991</v>
      </c>
      <c r="G76" s="77">
        <f>'1c'!G76-'17b'!G76-'17c'!G76</f>
        <v>55306671</v>
      </c>
      <c r="H76" s="77">
        <f>'1c'!H76-'17b'!H76-'17c'!H76</f>
        <v>114687309</v>
      </c>
    </row>
    <row r="77" spans="1:9" ht="13.5" thickBot="1" x14ac:dyDescent="0.25">
      <c r="A77" s="5">
        <v>69</v>
      </c>
      <c r="B77" s="36" t="s">
        <v>115</v>
      </c>
      <c r="C77" s="77">
        <f>'1c'!C77-'17b'!C77-'17c'!C77</f>
        <v>1039129383</v>
      </c>
      <c r="D77" s="77">
        <f>'1c'!D77-'17b'!D77-'17c'!D77</f>
        <v>586253813</v>
      </c>
      <c r="E77" s="77">
        <f>'1c'!E77-'17b'!E77-'17c'!E77</f>
        <v>160941599</v>
      </c>
      <c r="F77" s="77">
        <f>'1c'!F77-'17b'!F77-'17c'!F77</f>
        <v>121939991</v>
      </c>
      <c r="G77" s="77">
        <f>'1c'!G77-'17b'!G77-'17c'!G77</f>
        <v>55306671</v>
      </c>
      <c r="H77" s="77">
        <f>'1c'!H77-'17b'!H77-'17c'!H77</f>
        <v>114687309</v>
      </c>
    </row>
    <row r="78" spans="1:9" ht="14.25" thickTop="1" thickBot="1" x14ac:dyDescent="0.25">
      <c r="A78" s="5">
        <v>70</v>
      </c>
      <c r="B78" s="72" t="s">
        <v>45</v>
      </c>
      <c r="C78" s="885">
        <f>'1c'!C78-'17b'!C78-'17c'!C78</f>
        <v>1798191570</v>
      </c>
      <c r="D78" s="885">
        <f>'1c'!D78-'17b'!D78-'17c'!D78</f>
        <v>1269616791</v>
      </c>
      <c r="E78" s="885">
        <f>'1c'!E78-'17b'!E78-'17c'!E78</f>
        <v>163268585</v>
      </c>
      <c r="F78" s="885">
        <f>'1c'!F78-'17b'!F78-'17c'!F78</f>
        <v>183578223</v>
      </c>
      <c r="G78" s="885">
        <f>'1c'!G78-'17b'!G78-'17c'!G78</f>
        <v>57532112</v>
      </c>
      <c r="H78" s="885">
        <f>'1c'!H78-'17b'!H78-'17c'!H78</f>
        <v>124195859</v>
      </c>
      <c r="I78" s="76"/>
    </row>
    <row r="79" spans="1:9" ht="14.25" thickTop="1" thickBot="1" x14ac:dyDescent="0.25">
      <c r="A79" s="5">
        <v>71</v>
      </c>
      <c r="B79" s="78" t="s">
        <v>4</v>
      </c>
      <c r="C79" s="80">
        <f>'2e'!C6-'17b'!C79-'17c'!C79</f>
        <v>318669980</v>
      </c>
      <c r="D79" s="80">
        <f>'2e'!D6-'17b'!D79-'17c'!D79</f>
        <v>30781431</v>
      </c>
      <c r="E79" s="80">
        <f>'2e'!E6-'17b'!E79-'17c'!E79</f>
        <v>102671285</v>
      </c>
      <c r="F79" s="80">
        <f>'2e'!F6-'17b'!F79-'17c'!F79</f>
        <v>94606529</v>
      </c>
      <c r="G79" s="80">
        <f>'2e'!G6-'17b'!G79-'17c'!G79</f>
        <v>21168221</v>
      </c>
      <c r="H79" s="80">
        <f>'2e'!H6-'17b'!H79-'17c'!H79</f>
        <v>69442514</v>
      </c>
    </row>
    <row r="80" spans="1:9" ht="26.25" thickBot="1" x14ac:dyDescent="0.25">
      <c r="A80" s="5">
        <v>72</v>
      </c>
      <c r="B80" s="78" t="s">
        <v>5</v>
      </c>
      <c r="C80" s="80">
        <f>'2e'!C7-'17b'!C80-'17c'!C80</f>
        <v>68591735</v>
      </c>
      <c r="D80" s="80">
        <f>'2e'!D7-'17b'!D80-'17c'!D80</f>
        <v>7009390</v>
      </c>
      <c r="E80" s="80">
        <f>'2e'!E7-'17b'!E80-'17c'!E80</f>
        <v>24987873</v>
      </c>
      <c r="F80" s="80">
        <f>'2e'!F7-'17b'!F80-'17c'!F80</f>
        <v>15371098</v>
      </c>
      <c r="G80" s="80">
        <f>'2e'!G7-'17b'!G80-'17c'!G80</f>
        <v>4796692</v>
      </c>
      <c r="H80" s="80">
        <f>'2e'!H7-'17b'!H80-'17c'!H80</f>
        <v>16426682</v>
      </c>
    </row>
    <row r="81" spans="1:8" ht="13.5" thickBot="1" x14ac:dyDescent="0.25">
      <c r="A81" s="5">
        <v>73</v>
      </c>
      <c r="B81" s="79" t="s">
        <v>6</v>
      </c>
      <c r="C81" s="80">
        <f>'2e'!C8-'17b'!C81-'17c'!C81</f>
        <v>163024182</v>
      </c>
      <c r="D81" s="80">
        <f>'2e'!D8-'17b'!D81-'17c'!D81</f>
        <v>29061440</v>
      </c>
      <c r="E81" s="80">
        <f>'2e'!E8-'17b'!E81-'17c'!E81</f>
        <v>21212987</v>
      </c>
      <c r="F81" s="80">
        <f>'2e'!F8-'17b'!F81-'17c'!F81</f>
        <v>53395895</v>
      </c>
      <c r="G81" s="80">
        <f>'2e'!G8-'17b'!G81-'17c'!G81</f>
        <v>26149481</v>
      </c>
      <c r="H81" s="80">
        <f>'2e'!H8-'17b'!H81-'17c'!H81</f>
        <v>33204379</v>
      </c>
    </row>
    <row r="82" spans="1:8" ht="13.5" thickBot="1" x14ac:dyDescent="0.25">
      <c r="A82" s="5">
        <v>74</v>
      </c>
      <c r="B82" s="31" t="s">
        <v>7</v>
      </c>
      <c r="C82" s="80">
        <f>'2e'!C9-'17b'!C82-'17c'!C82</f>
        <v>4981500</v>
      </c>
      <c r="D82" s="80">
        <f>'2e'!D9-'17b'!D82-'17c'!D82</f>
        <v>4981500</v>
      </c>
      <c r="E82" s="80">
        <f>'2e'!E9-'17b'!E82-'17c'!E82</f>
        <v>0</v>
      </c>
      <c r="F82" s="80">
        <f>'2e'!F9-'17b'!F82-'17c'!F82</f>
        <v>0</v>
      </c>
      <c r="G82" s="80">
        <f>'2e'!G9-'17b'!G82-'17c'!G82</f>
        <v>0</v>
      </c>
      <c r="H82" s="80">
        <f>'2e'!H9-'17b'!H82-'17c'!H82</f>
        <v>0</v>
      </c>
    </row>
    <row r="83" spans="1:8" ht="26.25" thickBot="1" x14ac:dyDescent="0.25">
      <c r="A83" s="5">
        <v>75</v>
      </c>
      <c r="B83" s="31" t="s">
        <v>8</v>
      </c>
      <c r="C83" s="80">
        <f>'2e'!C10-'17b'!C83-'17c'!C83</f>
        <v>0</v>
      </c>
      <c r="D83" s="80">
        <f>'2e'!D10-'17b'!D83-'17c'!D83</f>
        <v>0</v>
      </c>
      <c r="E83" s="80">
        <f>'2e'!E10-'17b'!E83-'17c'!E83</f>
        <v>0</v>
      </c>
      <c r="F83" s="80">
        <f>'2e'!F10-'17b'!F83-'17c'!F83</f>
        <v>0</v>
      </c>
      <c r="G83" s="80">
        <f>'2e'!G10-'17b'!G83-'17c'!G83</f>
        <v>0</v>
      </c>
      <c r="H83" s="80">
        <f>'2e'!H10-'17b'!H83-'17c'!H83</f>
        <v>0</v>
      </c>
    </row>
    <row r="84" spans="1:8" ht="13.5" thickBot="1" x14ac:dyDescent="0.25">
      <c r="A84" s="5">
        <v>76</v>
      </c>
      <c r="B84" s="31" t="s">
        <v>9</v>
      </c>
      <c r="C84" s="80">
        <f>'2e'!C11-'17b'!C84-'17c'!C84</f>
        <v>229000</v>
      </c>
      <c r="D84" s="80">
        <f>'2e'!D11-'17b'!D84-'17c'!D84</f>
        <v>229000</v>
      </c>
      <c r="E84" s="80">
        <f>'2e'!E11-'17b'!E84-'17c'!E84</f>
        <v>0</v>
      </c>
      <c r="F84" s="80">
        <f>'2e'!F11-'17b'!F84-'17c'!F84</f>
        <v>0</v>
      </c>
      <c r="G84" s="80">
        <f>'2e'!G11-'17b'!G84-'17c'!G84</f>
        <v>0</v>
      </c>
      <c r="H84" s="80">
        <f>'2e'!H11-'17b'!H84-'17c'!H84</f>
        <v>0</v>
      </c>
    </row>
    <row r="85" spans="1:8" ht="13.5" thickBot="1" x14ac:dyDescent="0.25">
      <c r="A85" s="5">
        <v>77</v>
      </c>
      <c r="B85" s="31" t="s">
        <v>10</v>
      </c>
      <c r="C85" s="80">
        <f>'2e'!C12-'17b'!C85-'17c'!C85</f>
        <v>229000</v>
      </c>
      <c r="D85" s="80">
        <f>'2e'!D12-'17b'!D85-'17c'!D85</f>
        <v>229000</v>
      </c>
      <c r="E85" s="80">
        <f>'2e'!E12-'17b'!E85-'17c'!E85</f>
        <v>0</v>
      </c>
      <c r="F85" s="80">
        <f>'2e'!F12-'17b'!F85-'17c'!F85</f>
        <v>0</v>
      </c>
      <c r="G85" s="80">
        <f>'2e'!G12-'17b'!G85-'17c'!G85</f>
        <v>0</v>
      </c>
      <c r="H85" s="80">
        <f>'2e'!H12-'17b'!H85-'17c'!H85</f>
        <v>0</v>
      </c>
    </row>
    <row r="86" spans="1:8" ht="13.5" thickBot="1" x14ac:dyDescent="0.25">
      <c r="A86" s="5">
        <v>78</v>
      </c>
      <c r="B86" s="31" t="s">
        <v>11</v>
      </c>
      <c r="C86" s="80">
        <f>'2e'!C13-'17b'!C86-'17c'!C86</f>
        <v>4601866</v>
      </c>
      <c r="D86" s="80">
        <f>'2e'!D13-'17b'!D86-'17c'!D86</f>
        <v>4601866</v>
      </c>
      <c r="E86" s="80">
        <f>'2e'!E13-'17b'!E86-'17c'!E86</f>
        <v>0</v>
      </c>
      <c r="F86" s="80">
        <f>'2e'!F13-'17b'!F86-'17c'!F86</f>
        <v>0</v>
      </c>
      <c r="G86" s="80">
        <f>'2e'!G13-'17b'!G86-'17c'!G86</f>
        <v>0</v>
      </c>
      <c r="H86" s="80">
        <f>'2e'!H13-'17b'!H86-'17c'!H86</f>
        <v>0</v>
      </c>
    </row>
    <row r="87" spans="1:8" ht="13.5" thickBot="1" x14ac:dyDescent="0.25">
      <c r="A87" s="5">
        <v>79</v>
      </c>
      <c r="B87" s="31" t="s">
        <v>12</v>
      </c>
      <c r="C87" s="80">
        <f>'2e'!C14-'17b'!C87-'17c'!C87</f>
        <v>796682</v>
      </c>
      <c r="D87" s="80">
        <f>'2e'!D14-'17b'!D87-'17c'!D87</f>
        <v>796682</v>
      </c>
      <c r="E87" s="80">
        <f>'2e'!E14-'17b'!E87-'17c'!E87</f>
        <v>0</v>
      </c>
      <c r="F87" s="80">
        <f>'2e'!F14-'17b'!F87-'17c'!F87</f>
        <v>0</v>
      </c>
      <c r="G87" s="80">
        <f>'2e'!G14-'17b'!G87-'17c'!G87</f>
        <v>0</v>
      </c>
      <c r="H87" s="80">
        <f>'2e'!H14-'17b'!H87-'17c'!H87</f>
        <v>0</v>
      </c>
    </row>
    <row r="88" spans="1:8" ht="13.5" thickBot="1" x14ac:dyDescent="0.25">
      <c r="A88" s="5">
        <v>80</v>
      </c>
      <c r="B88" s="31" t="s">
        <v>13</v>
      </c>
      <c r="C88" s="80">
        <f>'2e'!C15-'17b'!C88-'17c'!C88</f>
        <v>3777000</v>
      </c>
      <c r="D88" s="80">
        <f>'2e'!D15-'17b'!D88-'17c'!D88</f>
        <v>3777000</v>
      </c>
      <c r="E88" s="80">
        <f>'2e'!E15-'17b'!E88-'17c'!E88</f>
        <v>0</v>
      </c>
      <c r="F88" s="80">
        <f>'2e'!F15-'17b'!F88-'17c'!F88</f>
        <v>0</v>
      </c>
      <c r="G88" s="80">
        <f>'2e'!G15-'17b'!G88-'17c'!G88</f>
        <v>0</v>
      </c>
      <c r="H88" s="80">
        <f>'2e'!H15-'17b'!H88-'17c'!H88</f>
        <v>0</v>
      </c>
    </row>
    <row r="89" spans="1:8" ht="13.5" thickBot="1" x14ac:dyDescent="0.25">
      <c r="A89" s="5">
        <v>81</v>
      </c>
      <c r="B89" s="31" t="s">
        <v>14</v>
      </c>
      <c r="C89" s="80">
        <f>'2e'!C16-'17b'!C89-'17c'!C89</f>
        <v>28184</v>
      </c>
      <c r="D89" s="80">
        <f>'2e'!D16-'17b'!D89-'17c'!D89</f>
        <v>28184</v>
      </c>
      <c r="E89" s="80">
        <f>'2e'!E16-'17b'!E89-'17c'!E89</f>
        <v>0</v>
      </c>
      <c r="F89" s="80">
        <f>'2e'!F16-'17b'!F89-'17c'!F89</f>
        <v>0</v>
      </c>
      <c r="G89" s="80">
        <f>'2e'!G16-'17b'!G89-'17c'!G89</f>
        <v>0</v>
      </c>
      <c r="H89" s="80">
        <f>'2e'!H16-'17b'!H89-'17c'!H89</f>
        <v>0</v>
      </c>
    </row>
    <row r="90" spans="1:8" ht="13.5" thickBot="1" x14ac:dyDescent="0.25">
      <c r="A90" s="5">
        <v>82</v>
      </c>
      <c r="B90" s="49" t="s">
        <v>15</v>
      </c>
      <c r="C90" s="80">
        <f>'2e'!C17-'17b'!C90-'17c'!C90</f>
        <v>9812366</v>
      </c>
      <c r="D90" s="80">
        <f>'2e'!D17-'17b'!D90-'17c'!D90</f>
        <v>9812366</v>
      </c>
      <c r="E90" s="80">
        <f>'2e'!E17-'17b'!E90-'17c'!E90</f>
        <v>0</v>
      </c>
      <c r="F90" s="80">
        <f>'2e'!F17-'17b'!F90-'17c'!F90</f>
        <v>0</v>
      </c>
      <c r="G90" s="80">
        <f>'2e'!G17-'17b'!G90-'17c'!G90</f>
        <v>0</v>
      </c>
      <c r="H90" s="80">
        <f>'2e'!H17-'17b'!H90-'17c'!H90</f>
        <v>0</v>
      </c>
    </row>
    <row r="91" spans="1:8" ht="13.5" thickBot="1" x14ac:dyDescent="0.25">
      <c r="A91" s="5">
        <v>83</v>
      </c>
      <c r="B91" s="31" t="s">
        <v>16</v>
      </c>
      <c r="C91" s="80">
        <f>'2e'!C18-'17b'!C91-'17c'!C91</f>
        <v>780000</v>
      </c>
      <c r="D91" s="80">
        <f>'2e'!D18-'17b'!D91-'17c'!D91</f>
        <v>780000</v>
      </c>
      <c r="E91" s="80">
        <f>'2e'!E18-'17b'!E91-'17c'!E91</f>
        <v>0</v>
      </c>
      <c r="F91" s="80">
        <f>'2e'!F18-'17b'!F91-'17c'!F91</f>
        <v>0</v>
      </c>
      <c r="G91" s="80">
        <f>'2e'!G18-'17b'!G91-'17c'!G91</f>
        <v>0</v>
      </c>
      <c r="H91" s="80">
        <f>'2e'!H18-'17b'!H91-'17c'!H91</f>
        <v>0</v>
      </c>
    </row>
    <row r="92" spans="1:8" ht="26.25" thickBot="1" x14ac:dyDescent="0.25">
      <c r="A92" s="5">
        <v>84</v>
      </c>
      <c r="B92" s="31" t="s">
        <v>17</v>
      </c>
      <c r="C92" s="80">
        <f>'2e'!C19-'17b'!C92-'17c'!C92</f>
        <v>142270169</v>
      </c>
      <c r="D92" s="80">
        <f>'2e'!D19-'17b'!D92-'17c'!D92</f>
        <v>141498675</v>
      </c>
      <c r="E92" s="80">
        <f>'2e'!E19-'17b'!E92-'17c'!E92</f>
        <v>0</v>
      </c>
      <c r="F92" s="80">
        <f>'2e'!F19-'17b'!F92-'17c'!F92</f>
        <v>771494</v>
      </c>
      <c r="G92" s="80">
        <f>'2e'!G19-'17b'!G92-'17c'!G92</f>
        <v>0</v>
      </c>
      <c r="H92" s="80">
        <f>'2e'!H19-'17b'!H92-'17c'!H92</f>
        <v>0</v>
      </c>
    </row>
    <row r="93" spans="1:8" ht="13.5" thickBot="1" x14ac:dyDescent="0.25">
      <c r="A93" s="5">
        <v>85</v>
      </c>
      <c r="B93" s="31" t="s">
        <v>302</v>
      </c>
      <c r="C93" s="80">
        <f>'2e'!C20-'17b'!C93-'17c'!C93</f>
        <v>3060000</v>
      </c>
      <c r="D93" s="80">
        <f>'2e'!D20-'17b'!D93-'17c'!D93</f>
        <v>3060000</v>
      </c>
      <c r="E93" s="80">
        <f>'2e'!E20-'17b'!E93-'17c'!E93</f>
        <v>0</v>
      </c>
      <c r="F93" s="80">
        <f>'2e'!F20-'17b'!F93-'17c'!F93</f>
        <v>0</v>
      </c>
      <c r="G93" s="80">
        <f>'2e'!G20-'17b'!G93-'17c'!G93</f>
        <v>0</v>
      </c>
      <c r="H93" s="80">
        <f>'2e'!H20-'17b'!H93-'17c'!H93</f>
        <v>0</v>
      </c>
    </row>
    <row r="94" spans="1:8" ht="13.5" thickBot="1" x14ac:dyDescent="0.25">
      <c r="A94" s="5">
        <v>86</v>
      </c>
      <c r="B94" s="31" t="s">
        <v>18</v>
      </c>
      <c r="C94" s="80">
        <f>'2e'!C21-'17b'!C94-'17c'!C94</f>
        <v>771494</v>
      </c>
      <c r="D94" s="80">
        <f>'2e'!D21-'17b'!D94-'17c'!D94</f>
        <v>0</v>
      </c>
      <c r="E94" s="80">
        <f>'2e'!E21-'17b'!E94-'17c'!E94</f>
        <v>0</v>
      </c>
      <c r="F94" s="80">
        <f>'2e'!F21-'17b'!F94-'17c'!F94</f>
        <v>771494</v>
      </c>
      <c r="G94" s="80">
        <f>'2e'!G21-'17b'!G94-'17c'!G94</f>
        <v>0</v>
      </c>
      <c r="H94" s="80">
        <f>'2e'!H21-'17b'!H94-'17c'!H94</f>
        <v>0</v>
      </c>
    </row>
    <row r="95" spans="1:8" ht="13.5" thickBot="1" x14ac:dyDescent="0.25">
      <c r="A95" s="5">
        <v>87</v>
      </c>
      <c r="B95" s="31" t="s">
        <v>19</v>
      </c>
      <c r="C95" s="80">
        <f>'2e'!C22-'17b'!C95-'17c'!C95</f>
        <v>0</v>
      </c>
      <c r="D95" s="80">
        <f>'2e'!D22-'17b'!D95-'17c'!D95</f>
        <v>0</v>
      </c>
      <c r="E95" s="80">
        <f>'2e'!E22-'17b'!E95-'17c'!E95</f>
        <v>0</v>
      </c>
      <c r="F95" s="80">
        <f>'2e'!F22-'17b'!F95-'17c'!F95</f>
        <v>0</v>
      </c>
      <c r="G95" s="80">
        <f>'2e'!G22-'17b'!G95-'17c'!G95</f>
        <v>0</v>
      </c>
      <c r="H95" s="80">
        <f>'2e'!H22-'17b'!H95-'17c'!H95</f>
        <v>0</v>
      </c>
    </row>
    <row r="96" spans="1:8" ht="13.5" thickBot="1" x14ac:dyDescent="0.25">
      <c r="A96" s="5">
        <v>88</v>
      </c>
      <c r="B96" s="31" t="s">
        <v>20</v>
      </c>
      <c r="C96" s="80">
        <f>'2e'!C23-'17b'!C96-'17c'!C96</f>
        <v>138438675</v>
      </c>
      <c r="D96" s="80">
        <f>'2e'!D23-'17b'!D96-'17c'!D96</f>
        <v>138438675</v>
      </c>
      <c r="E96" s="80">
        <f>'2e'!E23-'17b'!E96-'17c'!E96</f>
        <v>0</v>
      </c>
      <c r="F96" s="80">
        <f>'2e'!F23-'17b'!F96-'17c'!F96</f>
        <v>0</v>
      </c>
      <c r="G96" s="80">
        <f>'2e'!G23-'17b'!G96-'17c'!G96</f>
        <v>0</v>
      </c>
      <c r="H96" s="80">
        <f>'2e'!H23-'17b'!H96-'17c'!H96</f>
        <v>0</v>
      </c>
    </row>
    <row r="97" spans="1:8" ht="26.25" thickBot="1" x14ac:dyDescent="0.25">
      <c r="A97" s="5">
        <v>89</v>
      </c>
      <c r="B97" s="31" t="s">
        <v>21</v>
      </c>
      <c r="C97" s="80">
        <f>'2e'!C24-'17b'!C97-'17c'!C97</f>
        <v>2587225</v>
      </c>
      <c r="D97" s="80">
        <f>'2e'!D24-'17b'!D97-'17c'!D97</f>
        <v>2587225</v>
      </c>
      <c r="E97" s="80">
        <f>'2e'!E24-'17b'!E97-'17c'!E97</f>
        <v>0</v>
      </c>
      <c r="F97" s="80">
        <f>'2e'!F24-'17b'!F97-'17c'!F97</f>
        <v>0</v>
      </c>
      <c r="G97" s="80">
        <f>'2e'!G24-'17b'!G97-'17c'!G97</f>
        <v>0</v>
      </c>
      <c r="H97" s="80">
        <f>'2e'!H24-'17b'!H97-'17c'!H97</f>
        <v>0</v>
      </c>
    </row>
    <row r="98" spans="1:8" ht="13.5" thickBot="1" x14ac:dyDescent="0.25">
      <c r="A98" s="5">
        <v>90</v>
      </c>
      <c r="B98" s="31" t="s">
        <v>22</v>
      </c>
      <c r="C98" s="80">
        <f>'2e'!C25-'17b'!C98-'17c'!C98</f>
        <v>0</v>
      </c>
      <c r="D98" s="80">
        <f>'2e'!D25-'17b'!D98-'17c'!D98</f>
        <v>0</v>
      </c>
      <c r="E98" s="80">
        <f>'2e'!E25-'17b'!E98-'17c'!E98</f>
        <v>0</v>
      </c>
      <c r="F98" s="80">
        <f>'2e'!F25-'17b'!F98-'17c'!F98</f>
        <v>0</v>
      </c>
      <c r="G98" s="80">
        <f>'2e'!G25-'17b'!G98-'17c'!G98</f>
        <v>0</v>
      </c>
      <c r="H98" s="80">
        <f>'2e'!H25-'17b'!H98-'17c'!H98</f>
        <v>0</v>
      </c>
    </row>
    <row r="99" spans="1:8" ht="13.5" thickBot="1" x14ac:dyDescent="0.25">
      <c r="A99" s="5">
        <v>91</v>
      </c>
      <c r="B99" s="49" t="s">
        <v>23</v>
      </c>
      <c r="C99" s="80">
        <f>'2e'!C26-'17b'!C99-'17c'!C99</f>
        <v>145637394</v>
      </c>
      <c r="D99" s="80">
        <f>'2e'!D26-'17b'!D99-'17c'!D99</f>
        <v>144865900</v>
      </c>
      <c r="E99" s="80">
        <f>'2e'!E26-'17b'!E99-'17c'!E99</f>
        <v>0</v>
      </c>
      <c r="F99" s="80">
        <f>'2e'!F26-'17b'!F99-'17c'!F99</f>
        <v>771494</v>
      </c>
      <c r="G99" s="80">
        <f>'2e'!G26-'17b'!G99-'17c'!G99</f>
        <v>0</v>
      </c>
      <c r="H99" s="80">
        <f>'2e'!H26-'17b'!H99-'17c'!H99</f>
        <v>0</v>
      </c>
    </row>
    <row r="100" spans="1:8" ht="13.5" thickBot="1" x14ac:dyDescent="0.25">
      <c r="A100" s="5">
        <v>92</v>
      </c>
      <c r="B100" s="31" t="s">
        <v>24</v>
      </c>
      <c r="C100" s="80">
        <f>'2e'!C27-'17b'!C100-'17c'!C100</f>
        <v>1832692</v>
      </c>
      <c r="D100" s="80">
        <f>'2e'!D27-'17b'!D100-'17c'!D100</f>
        <v>1729000</v>
      </c>
      <c r="E100" s="80">
        <f>'2e'!E27-'17b'!E100-'17c'!E100</f>
        <v>17709</v>
      </c>
      <c r="F100" s="80">
        <f>'2e'!F27-'17b'!F100-'17c'!F100</f>
        <v>85983</v>
      </c>
      <c r="G100" s="80">
        <f>'2e'!G27-'17b'!G100-'17c'!G100</f>
        <v>0</v>
      </c>
      <c r="H100" s="80">
        <f>'2e'!H27-'17b'!H100-'17c'!H100</f>
        <v>0</v>
      </c>
    </row>
    <row r="101" spans="1:8" ht="13.5" thickBot="1" x14ac:dyDescent="0.25">
      <c r="A101" s="5">
        <v>93</v>
      </c>
      <c r="B101" s="31" t="s">
        <v>25</v>
      </c>
      <c r="C101" s="80">
        <f>'2e'!C28-'17b'!C101-'17c'!C101</f>
        <v>6163476</v>
      </c>
      <c r="D101" s="80">
        <f>'2e'!D28-'17b'!D101-'17c'!D101</f>
        <v>6163476</v>
      </c>
      <c r="E101" s="80">
        <f>'2e'!E28-'17b'!E101-'17c'!E101</f>
        <v>0</v>
      </c>
      <c r="F101" s="80">
        <f>'2e'!F28-'17b'!F101-'17c'!F101</f>
        <v>0</v>
      </c>
      <c r="G101" s="80">
        <f>'2e'!G28-'17b'!G101-'17c'!G101</f>
        <v>0</v>
      </c>
      <c r="H101" s="80">
        <f>'2e'!H28-'17b'!H101-'17c'!H101</f>
        <v>0</v>
      </c>
    </row>
    <row r="102" spans="1:8" ht="13.5" thickBot="1" x14ac:dyDescent="0.25">
      <c r="A102" s="5">
        <v>94</v>
      </c>
      <c r="B102" s="31" t="s">
        <v>26</v>
      </c>
      <c r="C102" s="80">
        <f>'2e'!C29-'17b'!C102-'17c'!C102</f>
        <v>4626069</v>
      </c>
      <c r="D102" s="80">
        <f>'2e'!D29-'17b'!D102-'17c'!D102</f>
        <v>2480291</v>
      </c>
      <c r="E102" s="80">
        <f>'2e'!E29-'17b'!E102-'17c'!E102</f>
        <v>1992636</v>
      </c>
      <c r="F102" s="80">
        <f>'2e'!F29-'17b'!F102-'17c'!F102</f>
        <v>125584</v>
      </c>
      <c r="G102" s="80">
        <f>'2e'!G29-'17b'!G102-'17c'!G102</f>
        <v>0</v>
      </c>
      <c r="H102" s="80">
        <f>'2e'!H29-'17b'!H102-'17c'!H102</f>
        <v>27558</v>
      </c>
    </row>
    <row r="103" spans="1:8" ht="13.5" thickBot="1" x14ac:dyDescent="0.25">
      <c r="A103" s="5">
        <v>95</v>
      </c>
      <c r="B103" s="31" t="s">
        <v>27</v>
      </c>
      <c r="C103" s="80">
        <f>'2e'!C30-'17b'!C103-'17c'!C103</f>
        <v>6368901</v>
      </c>
      <c r="D103" s="80">
        <f>'2e'!D30-'17b'!D103-'17c'!D103</f>
        <v>1913053</v>
      </c>
      <c r="E103" s="80">
        <f>'2e'!E30-'17b'!E103-'17c'!E103</f>
        <v>544443</v>
      </c>
      <c r="F103" s="80">
        <f>'2e'!F30-'17b'!F103-'17c'!F103</f>
        <v>1122464</v>
      </c>
      <c r="G103" s="80">
        <f>'2e'!G30-'17b'!G103-'17c'!G103</f>
        <v>2595151</v>
      </c>
      <c r="H103" s="80">
        <f>'2e'!H30-'17b'!H103-'17c'!H103</f>
        <v>193790</v>
      </c>
    </row>
    <row r="104" spans="1:8" ht="26.25" thickBot="1" x14ac:dyDescent="0.25">
      <c r="A104" s="5">
        <v>96</v>
      </c>
      <c r="B104" s="31" t="s">
        <v>28</v>
      </c>
      <c r="C104" s="80">
        <f>'2e'!C31-'17b'!C104-'17c'!C104</f>
        <v>4278483</v>
      </c>
      <c r="D104" s="80">
        <f>'2e'!D31-'17b'!D104-'17c'!D104</f>
        <v>2740725</v>
      </c>
      <c r="E104" s="80">
        <f>'2e'!E31-'17b'!E104-'17c'!E104</f>
        <v>689791</v>
      </c>
      <c r="F104" s="80">
        <f>'2e'!F31-'17b'!F104-'17c'!F104</f>
        <v>306732</v>
      </c>
      <c r="G104" s="80">
        <f>'2e'!G31-'17b'!G104-'17c'!G104</f>
        <v>482497</v>
      </c>
      <c r="H104" s="80">
        <f>'2e'!H31-'17b'!H104-'17c'!H104</f>
        <v>58738</v>
      </c>
    </row>
    <row r="105" spans="1:8" ht="13.5" thickBot="1" x14ac:dyDescent="0.25">
      <c r="A105" s="5">
        <v>97</v>
      </c>
      <c r="B105" s="49" t="s">
        <v>29</v>
      </c>
      <c r="C105" s="80">
        <f>'2e'!C32-'17b'!C105-'17c'!C105</f>
        <v>23269621</v>
      </c>
      <c r="D105" s="80">
        <f>'2e'!D32-'17b'!D105-'17c'!D105</f>
        <v>15026545</v>
      </c>
      <c r="E105" s="80">
        <f>'2e'!E32-'17b'!E105-'17c'!E105</f>
        <v>3244579</v>
      </c>
      <c r="F105" s="80">
        <f>'2e'!F32-'17b'!F105-'17c'!F105</f>
        <v>1640763</v>
      </c>
      <c r="G105" s="80">
        <f>'2e'!G32-'17b'!G105-'17c'!G105</f>
        <v>3077648</v>
      </c>
      <c r="H105" s="80">
        <f>'2e'!H32-'17b'!H105-'17c'!H105</f>
        <v>280086</v>
      </c>
    </row>
    <row r="106" spans="1:8" ht="13.5" thickBot="1" x14ac:dyDescent="0.25">
      <c r="A106" s="5">
        <v>98</v>
      </c>
      <c r="B106" s="31" t="s">
        <v>30</v>
      </c>
      <c r="C106" s="80">
        <f>'2e'!C33-'17b'!C106-'17c'!C106</f>
        <v>223014774</v>
      </c>
      <c r="D106" s="80">
        <f>'2e'!D33-'17b'!D106-'17c'!D106</f>
        <v>223014774</v>
      </c>
      <c r="E106" s="80">
        <f>'2e'!E33-'17b'!E106-'17c'!E106</f>
        <v>0</v>
      </c>
      <c r="F106" s="80">
        <f>'2e'!F33-'17b'!F106-'17c'!F106</f>
        <v>0</v>
      </c>
      <c r="G106" s="80">
        <f>'2e'!G33-'17b'!G106-'17c'!G106</f>
        <v>0</v>
      </c>
      <c r="H106" s="80">
        <f>'2e'!H33-'17b'!H106-'17c'!H106</f>
        <v>0</v>
      </c>
    </row>
    <row r="107" spans="1:8" ht="13.5" thickBot="1" x14ac:dyDescent="0.25">
      <c r="A107" s="5">
        <v>99</v>
      </c>
      <c r="B107" s="31" t="s">
        <v>31</v>
      </c>
      <c r="C107" s="80">
        <f>'2e'!C34-'17b'!C107-'17c'!C107</f>
        <v>0</v>
      </c>
      <c r="D107" s="80">
        <f>'2e'!D34-'17b'!D107-'17c'!D107</f>
        <v>0</v>
      </c>
      <c r="E107" s="80">
        <f>'2e'!E34-'17b'!E107-'17c'!E107</f>
        <v>0</v>
      </c>
      <c r="F107" s="80">
        <f>'2e'!F34-'17b'!F107-'17c'!F107</f>
        <v>0</v>
      </c>
      <c r="G107" s="80">
        <f>'2e'!G34-'17b'!G107-'17c'!G107</f>
        <v>0</v>
      </c>
      <c r="H107" s="80">
        <f>'2e'!H34-'17b'!H107-'17c'!H107</f>
        <v>0</v>
      </c>
    </row>
    <row r="108" spans="1:8" ht="13.5" thickBot="1" x14ac:dyDescent="0.25">
      <c r="A108" s="5">
        <v>100</v>
      </c>
      <c r="B108" s="31" t="s">
        <v>32</v>
      </c>
      <c r="C108" s="80">
        <f>'2e'!C35-'17b'!C108-'17c'!C108</f>
        <v>607258</v>
      </c>
      <c r="D108" s="80">
        <f>'2e'!D35-'17b'!D108-'17c'!D108</f>
        <v>0</v>
      </c>
      <c r="E108" s="80">
        <f>'2e'!E35-'17b'!E108-'17c'!E108</f>
        <v>0</v>
      </c>
      <c r="F108" s="80">
        <f>'2e'!F35-'17b'!F108-'17c'!F108</f>
        <v>607258</v>
      </c>
      <c r="G108" s="80">
        <f>'2e'!G35-'17b'!G108-'17c'!G108</f>
        <v>0</v>
      </c>
      <c r="H108" s="80">
        <f>'2e'!H35-'17b'!H108-'17c'!H108</f>
        <v>0</v>
      </c>
    </row>
    <row r="109" spans="1:8" ht="26.25" thickBot="1" x14ac:dyDescent="0.25">
      <c r="A109" s="5">
        <v>101</v>
      </c>
      <c r="B109" s="31" t="s">
        <v>33</v>
      </c>
      <c r="C109" s="80">
        <f>'2e'!C36-'17b'!C109-'17c'!C109</f>
        <v>53027439</v>
      </c>
      <c r="D109" s="80">
        <f>'2e'!D36-'17b'!D109-'17c'!D109</f>
        <v>52863479</v>
      </c>
      <c r="E109" s="80">
        <f>'2e'!E36-'17b'!E109-'17c'!E109</f>
        <v>0</v>
      </c>
      <c r="F109" s="80">
        <f>'2e'!F36-'17b'!F109-'17c'!F109</f>
        <v>163960</v>
      </c>
      <c r="G109" s="80">
        <f>'2e'!G36-'17b'!G109-'17c'!G109</f>
        <v>0</v>
      </c>
      <c r="H109" s="80">
        <f>'2e'!H36-'17b'!H109-'17c'!H109</f>
        <v>0</v>
      </c>
    </row>
    <row r="110" spans="1:8" ht="13.5" thickBot="1" x14ac:dyDescent="0.25">
      <c r="A110" s="5">
        <v>102</v>
      </c>
      <c r="B110" s="49" t="s">
        <v>34</v>
      </c>
      <c r="C110" s="80">
        <f>'2e'!C37-'17b'!C110-'17c'!C110</f>
        <v>276649471</v>
      </c>
      <c r="D110" s="80">
        <f>'2e'!D37-'17b'!D110-'17c'!D110</f>
        <v>275878253</v>
      </c>
      <c r="E110" s="80">
        <f>'2e'!E37-'17b'!E110-'17c'!E110</f>
        <v>0</v>
      </c>
      <c r="F110" s="80">
        <f>'2e'!F37-'17b'!F110-'17c'!F110</f>
        <v>771218</v>
      </c>
      <c r="G110" s="80">
        <f>'2e'!G37-'17b'!G110-'17c'!G110</f>
        <v>0</v>
      </c>
      <c r="H110" s="80">
        <f>'2e'!H37-'17b'!H110-'17c'!H110</f>
        <v>0</v>
      </c>
    </row>
    <row r="111" spans="1:8" ht="26.25" thickBot="1" x14ac:dyDescent="0.25">
      <c r="A111" s="5">
        <v>103</v>
      </c>
      <c r="B111" s="31" t="s">
        <v>35</v>
      </c>
      <c r="C111" s="80">
        <f>'2e'!C38-'17b'!C111-'17c'!C111</f>
        <v>812030</v>
      </c>
      <c r="D111" s="80">
        <f>'2e'!D38-'17b'!D111-'17c'!D111</f>
        <v>812030</v>
      </c>
      <c r="E111" s="80">
        <f>'2e'!E38-'17b'!E111-'17c'!E111</f>
        <v>0</v>
      </c>
      <c r="F111" s="80">
        <f>'2e'!F38-'17b'!F111-'17c'!F111</f>
        <v>0</v>
      </c>
      <c r="G111" s="80">
        <f>'2e'!G38-'17b'!G111-'17c'!G111</f>
        <v>0</v>
      </c>
      <c r="H111" s="80">
        <f>'2e'!H38-'17b'!H111-'17c'!H111</f>
        <v>0</v>
      </c>
    </row>
    <row r="112" spans="1:8" ht="13.5" thickBot="1" x14ac:dyDescent="0.25">
      <c r="A112" s="5">
        <v>104</v>
      </c>
      <c r="B112" s="31" t="s">
        <v>36</v>
      </c>
      <c r="C112" s="80">
        <f>'2e'!C39-'17b'!C112-'17c'!C112</f>
        <v>0</v>
      </c>
      <c r="D112" s="80">
        <f>'2e'!D39-'17b'!D112-'17c'!D112</f>
        <v>0</v>
      </c>
      <c r="E112" s="80">
        <f>'2e'!E39-'17b'!E112-'17c'!E112</f>
        <v>0</v>
      </c>
      <c r="F112" s="80">
        <f>'2e'!F39-'17b'!F112-'17c'!F112</f>
        <v>0</v>
      </c>
      <c r="G112" s="80">
        <f>'2e'!G39-'17b'!G112-'17c'!G112</f>
        <v>0</v>
      </c>
      <c r="H112" s="80">
        <f>'2e'!H39-'17b'!H112-'17c'!H112</f>
        <v>0</v>
      </c>
    </row>
    <row r="113" spans="1:9" ht="13.5" thickBot="1" x14ac:dyDescent="0.25">
      <c r="A113" s="5">
        <v>105</v>
      </c>
      <c r="B113" s="31" t="s">
        <v>37</v>
      </c>
      <c r="C113" s="80">
        <f>'2e'!C40-'17b'!C113-'17c'!C113</f>
        <v>0</v>
      </c>
      <c r="D113" s="80">
        <f>'2e'!D40-'17b'!D113-'17c'!D113</f>
        <v>0</v>
      </c>
      <c r="E113" s="80">
        <f>'2e'!E40-'17b'!E113-'17c'!E113</f>
        <v>0</v>
      </c>
      <c r="F113" s="80">
        <f>'2e'!F40-'17b'!F113-'17c'!F113</f>
        <v>0</v>
      </c>
      <c r="G113" s="80">
        <f>'2e'!G40-'17b'!G113-'17c'!G113</f>
        <v>0</v>
      </c>
      <c r="H113" s="80">
        <f>'2e'!H40-'17b'!H113-'17c'!H113</f>
        <v>0</v>
      </c>
    </row>
    <row r="114" spans="1:9" ht="26.25" thickBot="1" x14ac:dyDescent="0.25">
      <c r="A114" s="5">
        <v>106</v>
      </c>
      <c r="B114" s="31" t="s">
        <v>38</v>
      </c>
      <c r="C114" s="80">
        <f>'2e'!C41-'17b'!C114-'17c'!C114</f>
        <v>812030</v>
      </c>
      <c r="D114" s="80">
        <f>'2e'!D41-'17b'!D114-'17c'!D114</f>
        <v>812030</v>
      </c>
      <c r="E114" s="80">
        <f>'2e'!E41-'17b'!E114-'17c'!E114</f>
        <v>0</v>
      </c>
      <c r="F114" s="80">
        <f>'2e'!F41-'17b'!F114-'17c'!F114</f>
        <v>0</v>
      </c>
      <c r="G114" s="80">
        <f>'2e'!G41-'17b'!G114-'17c'!G114</f>
        <v>0</v>
      </c>
      <c r="H114" s="80">
        <f>'2e'!H41-'17b'!H114-'17c'!H114</f>
        <v>0</v>
      </c>
    </row>
    <row r="115" spans="1:9" ht="13.5" thickBot="1" x14ac:dyDescent="0.25">
      <c r="A115" s="5"/>
      <c r="B115" s="31" t="s">
        <v>311</v>
      </c>
      <c r="C115" s="80">
        <f>'2e'!C42-'17b'!C115-'17c'!C115</f>
        <v>770387</v>
      </c>
      <c r="D115" s="80">
        <f>'2e'!D42-'17b'!D115-'17c'!D115</f>
        <v>770387</v>
      </c>
      <c r="E115" s="80">
        <f>'2e'!E42-'17b'!E115-'17c'!E115</f>
        <v>0</v>
      </c>
      <c r="F115" s="80">
        <f>'2e'!F42-'17b'!F115-'17c'!F115</f>
        <v>0</v>
      </c>
      <c r="G115" s="80">
        <f>'2e'!G42-'17b'!G115-'17c'!G115</f>
        <v>0</v>
      </c>
      <c r="H115" s="80">
        <f>'2e'!H42-'17b'!H115-'17c'!H115</f>
        <v>0</v>
      </c>
    </row>
    <row r="116" spans="1:9" ht="13.5" thickBot="1" x14ac:dyDescent="0.25">
      <c r="A116" s="5">
        <v>37</v>
      </c>
      <c r="B116" s="49" t="s">
        <v>39</v>
      </c>
      <c r="C116" s="80">
        <f>'2e'!C43-'17b'!C116-'17c'!C116</f>
        <v>1582417</v>
      </c>
      <c r="D116" s="80">
        <f>'2e'!D43-'17b'!D116-'17c'!D116</f>
        <v>1582417</v>
      </c>
      <c r="E116" s="80">
        <f>'2e'!E43-'17b'!E116-'17c'!E116</f>
        <v>0</v>
      </c>
      <c r="F116" s="80">
        <f>'2e'!F43-'17b'!F116-'17c'!F116</f>
        <v>0</v>
      </c>
      <c r="G116" s="80">
        <f>'2e'!G43-'17b'!G116-'17c'!G116</f>
        <v>0</v>
      </c>
      <c r="H116" s="80">
        <f>'2e'!H43-'17b'!H116-'17c'!H116</f>
        <v>0</v>
      </c>
    </row>
    <row r="117" spans="1:9" ht="13.5" thickBot="1" x14ac:dyDescent="0.25">
      <c r="A117" s="5">
        <v>108</v>
      </c>
      <c r="B117" s="35" t="s">
        <v>40</v>
      </c>
      <c r="C117" s="80">
        <f>'2e'!C44-'17b'!C117-'17c'!C117</f>
        <v>1007237166</v>
      </c>
      <c r="D117" s="80">
        <f>'2e'!D44-'17b'!D117-'17c'!D117</f>
        <v>514017742</v>
      </c>
      <c r="E117" s="80">
        <f>'2e'!E44-'17b'!E117-'17c'!E117</f>
        <v>152116724</v>
      </c>
      <c r="F117" s="80">
        <f>'2e'!F44-'17b'!F117-'17c'!F117</f>
        <v>166556997</v>
      </c>
      <c r="G117" s="80">
        <f>'2e'!G44-'17b'!G117-'17c'!G117</f>
        <v>55192042</v>
      </c>
      <c r="H117" s="80">
        <f>'2e'!H44-'17b'!H117-'17c'!H117</f>
        <v>119353661</v>
      </c>
    </row>
    <row r="118" spans="1:9" ht="26.25" thickBot="1" x14ac:dyDescent="0.25">
      <c r="A118" s="5">
        <v>109</v>
      </c>
      <c r="B118" s="31" t="s">
        <v>41</v>
      </c>
      <c r="C118" s="80">
        <f>'2e'!C45-'17b'!C118-'17c'!C118</f>
        <v>31865784</v>
      </c>
      <c r="D118" s="80">
        <f>'2e'!D45-'17b'!D118-'17c'!D118</f>
        <v>31865784</v>
      </c>
      <c r="E118" s="80">
        <f>'2e'!E45-'17b'!E118-'17c'!E118</f>
        <v>0</v>
      </c>
      <c r="F118" s="80">
        <f>'2e'!F45-'17b'!F118-'17c'!F118</f>
        <v>0</v>
      </c>
      <c r="G118" s="80">
        <f>'2e'!G45-'17b'!G118-'17c'!G118</f>
        <v>0</v>
      </c>
      <c r="H118" s="80">
        <f>'2e'!H45-'17b'!H118-'17c'!H118</f>
        <v>0</v>
      </c>
    </row>
    <row r="119" spans="1:9" ht="13.5" thickBot="1" x14ac:dyDescent="0.25">
      <c r="A119" s="5">
        <v>110</v>
      </c>
      <c r="B119" s="31" t="s">
        <v>261</v>
      </c>
      <c r="C119" s="80">
        <f>'2e'!C46-'17b'!C119-'17c'!C119</f>
        <v>60000000</v>
      </c>
      <c r="D119" s="80">
        <f>'2e'!D46-'17b'!D119-'17c'!D119</f>
        <v>60000000</v>
      </c>
      <c r="E119" s="80">
        <f>'2e'!E46-'17b'!E119-'17c'!E119</f>
        <v>0</v>
      </c>
      <c r="F119" s="80">
        <f>'2e'!F46-'17b'!F119-'17c'!F119</f>
        <v>0</v>
      </c>
      <c r="G119" s="80">
        <f>'2e'!G46-'17b'!G119-'17c'!G119</f>
        <v>0</v>
      </c>
      <c r="H119" s="80">
        <f>'2e'!H46-'17b'!H119-'17c'!H119</f>
        <v>0</v>
      </c>
    </row>
    <row r="120" spans="1:9" ht="13.5" thickBot="1" x14ac:dyDescent="0.25">
      <c r="A120" s="5">
        <v>111</v>
      </c>
      <c r="B120" s="31" t="s">
        <v>42</v>
      </c>
      <c r="C120" s="80">
        <f>'2e'!C47-'17b'!C120-'17c'!C120</f>
        <v>415789013</v>
      </c>
      <c r="D120" s="80">
        <f>'2e'!D47-'17b'!D120-'17c'!D120</f>
        <v>415789013</v>
      </c>
      <c r="E120" s="80">
        <f>'2e'!E47-'17b'!E120-'17c'!E120</f>
        <v>0</v>
      </c>
      <c r="F120" s="80">
        <f>'2e'!F47-'17b'!F120-'17c'!F120</f>
        <v>0</v>
      </c>
      <c r="G120" s="80">
        <f>'2e'!G47-'17b'!G120-'17c'!G120</f>
        <v>0</v>
      </c>
      <c r="H120" s="80">
        <f>'2e'!H47-'17b'!H120-'17c'!H120</f>
        <v>0</v>
      </c>
    </row>
    <row r="121" spans="1:9" ht="13.5" thickBot="1" x14ac:dyDescent="0.25">
      <c r="A121" s="5">
        <v>112</v>
      </c>
      <c r="B121" s="31" t="s">
        <v>43</v>
      </c>
      <c r="C121" s="80">
        <f>'2e'!C48-'17b'!C121-'17c'!C121</f>
        <v>507654797</v>
      </c>
      <c r="D121" s="80">
        <f>'2e'!D48-'17b'!D121-'17c'!D121</f>
        <v>507654797</v>
      </c>
      <c r="E121" s="80">
        <f>'2e'!E48-'17b'!E121-'17c'!E121</f>
        <v>0</v>
      </c>
      <c r="F121" s="80">
        <f>'2e'!F48-'17b'!F121-'17c'!F121</f>
        <v>0</v>
      </c>
      <c r="G121" s="80">
        <f>'2e'!G48-'17b'!G121-'17c'!G121</f>
        <v>0</v>
      </c>
      <c r="H121" s="80">
        <f>'2e'!H48-'17b'!H121-'17c'!H121</f>
        <v>0</v>
      </c>
    </row>
    <row r="122" spans="1:9" ht="13.5" thickBot="1" x14ac:dyDescent="0.25">
      <c r="A122" s="5">
        <v>113</v>
      </c>
      <c r="B122" s="36" t="s">
        <v>44</v>
      </c>
      <c r="C122" s="80">
        <f>'2e'!C49-'17b'!C122-'17c'!C122</f>
        <v>507654797</v>
      </c>
      <c r="D122" s="80">
        <f>'2e'!D49-'17b'!D122-'17c'!D122</f>
        <v>507654797</v>
      </c>
      <c r="E122" s="80">
        <f>'2e'!E49-'17b'!E122-'17c'!E122</f>
        <v>0</v>
      </c>
      <c r="F122" s="80">
        <f>'2e'!F49-'17b'!F122-'17c'!F122</f>
        <v>0</v>
      </c>
      <c r="G122" s="80">
        <f>'2e'!G49-'17b'!G122-'17c'!G122</f>
        <v>0</v>
      </c>
      <c r="H122" s="80">
        <f>'2e'!H49-'17b'!H122-'17c'!H122</f>
        <v>0</v>
      </c>
    </row>
    <row r="123" spans="1:9" ht="14.25" thickTop="1" thickBot="1" x14ac:dyDescent="0.25">
      <c r="A123" s="5">
        <v>114</v>
      </c>
      <c r="B123" s="74" t="s">
        <v>45</v>
      </c>
      <c r="C123" s="886">
        <f>'2e'!C50-'17b'!C123-'17c'!C123</f>
        <v>1514891963</v>
      </c>
      <c r="D123" s="886">
        <f>'2e'!D50-'17b'!D123-'17c'!D123</f>
        <v>1021672539</v>
      </c>
      <c r="E123" s="886">
        <f>'2e'!E50-'17b'!E123-'17c'!E123</f>
        <v>152116724</v>
      </c>
      <c r="F123" s="886">
        <f>'2e'!F50-'17b'!F123-'17c'!F123</f>
        <v>166556997</v>
      </c>
      <c r="G123" s="886">
        <f>'2e'!G50-'17b'!G123-'17c'!G123</f>
        <v>55192042</v>
      </c>
      <c r="H123" s="886">
        <f>'2e'!H50-'17b'!H123-'17c'!H123</f>
        <v>119353661</v>
      </c>
      <c r="I123" s="76"/>
    </row>
    <row r="124" spans="1:9" ht="13.5" thickTop="1" x14ac:dyDescent="0.2">
      <c r="I124" s="76"/>
    </row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3398F-1D32-4E6D-997F-D9D6E1924C06}">
  <dimension ref="A1:I124"/>
  <sheetViews>
    <sheetView workbookViewId="0">
      <pane ySplit="7" topLeftCell="A71" activePane="bottomLeft" state="frozen"/>
      <selection pane="bottomLeft" activeCell="C1" sqref="C1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9" ht="18.75" x14ac:dyDescent="0.3">
      <c r="B1" s="317" t="s">
        <v>0</v>
      </c>
      <c r="C1" s="64" t="s">
        <v>1404</v>
      </c>
    </row>
    <row r="2" spans="1:9" ht="18.75" x14ac:dyDescent="0.3">
      <c r="B2" s="318" t="s">
        <v>120</v>
      </c>
      <c r="C2" s="314" t="s">
        <v>308</v>
      </c>
    </row>
    <row r="3" spans="1:9" ht="18.75" x14ac:dyDescent="0.3">
      <c r="B3" s="28" t="s">
        <v>172</v>
      </c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9" ht="25.5" x14ac:dyDescent="0.2">
      <c r="A7" s="5">
        <v>1</v>
      </c>
      <c r="B7" s="31" t="s">
        <v>52</v>
      </c>
      <c r="C7" s="56">
        <f t="shared" ref="C7:C76" si="0">SUM(D7:H7)</f>
        <v>0</v>
      </c>
      <c r="D7" s="38"/>
      <c r="E7" s="6"/>
      <c r="F7" s="6"/>
      <c r="G7" s="6"/>
      <c r="H7" s="6"/>
    </row>
    <row r="8" spans="1:9" ht="25.5" x14ac:dyDescent="0.2">
      <c r="A8" s="5">
        <v>2</v>
      </c>
      <c r="B8" s="31" t="s">
        <v>53</v>
      </c>
      <c r="C8" s="57">
        <f t="shared" si="0"/>
        <v>0</v>
      </c>
      <c r="D8" s="38"/>
      <c r="E8" s="6"/>
      <c r="F8" s="6"/>
      <c r="G8" s="6"/>
      <c r="H8" s="6"/>
    </row>
    <row r="9" spans="1:9" ht="25.5" x14ac:dyDescent="0.2">
      <c r="A9" s="5">
        <v>3</v>
      </c>
      <c r="B9" s="31" t="s">
        <v>54</v>
      </c>
      <c r="C9" s="57">
        <f t="shared" si="0"/>
        <v>0</v>
      </c>
      <c r="D9" s="38"/>
      <c r="E9" s="6"/>
      <c r="F9" s="6"/>
      <c r="G9" s="6"/>
      <c r="H9" s="6"/>
    </row>
    <row r="10" spans="1:9" ht="25.5" x14ac:dyDescent="0.2">
      <c r="A10" s="5">
        <v>4</v>
      </c>
      <c r="B10" s="31" t="s">
        <v>55</v>
      </c>
      <c r="C10" s="57">
        <f t="shared" si="0"/>
        <v>0</v>
      </c>
      <c r="D10" s="38"/>
      <c r="E10" s="6"/>
      <c r="F10" s="6"/>
      <c r="G10" s="6"/>
      <c r="H10" s="6"/>
    </row>
    <row r="11" spans="1:9" ht="25.5" x14ac:dyDescent="0.2">
      <c r="A11" s="5">
        <v>5</v>
      </c>
      <c r="B11" s="31" t="s">
        <v>56</v>
      </c>
      <c r="C11" s="57">
        <f t="shared" si="0"/>
        <v>0</v>
      </c>
      <c r="D11" s="38"/>
      <c r="E11" s="6"/>
      <c r="F11" s="6"/>
      <c r="G11" s="6"/>
      <c r="H11" s="6"/>
    </row>
    <row r="12" spans="1:9" x14ac:dyDescent="0.2">
      <c r="A12" s="5">
        <v>6</v>
      </c>
      <c r="B12" s="31" t="s">
        <v>301</v>
      </c>
      <c r="C12" s="57">
        <f t="shared" ref="C12" si="1">SUM(D12:H12)</f>
        <v>0</v>
      </c>
      <c r="D12" s="38"/>
      <c r="E12" s="6"/>
      <c r="F12" s="6"/>
      <c r="G12" s="6"/>
      <c r="H12" s="6"/>
      <c r="I12" s="97"/>
    </row>
    <row r="13" spans="1:9" x14ac:dyDescent="0.2">
      <c r="A13" s="5">
        <v>7</v>
      </c>
      <c r="B13" s="31" t="s">
        <v>57</v>
      </c>
      <c r="C13" s="57">
        <f t="shared" si="0"/>
        <v>0</v>
      </c>
      <c r="D13" s="39">
        <f>SUM(D7:D12)</f>
        <v>0</v>
      </c>
      <c r="E13" s="39">
        <f t="shared" ref="E13:H13" si="2">SUM(E7:E12)</f>
        <v>0</v>
      </c>
      <c r="F13" s="39">
        <f t="shared" si="2"/>
        <v>0</v>
      </c>
      <c r="G13" s="39">
        <f t="shared" si="2"/>
        <v>0</v>
      </c>
      <c r="H13" s="39">
        <f t="shared" si="2"/>
        <v>0</v>
      </c>
    </row>
    <row r="14" spans="1:9" ht="25.5" x14ac:dyDescent="0.2">
      <c r="A14" s="5">
        <v>8</v>
      </c>
      <c r="B14" s="31" t="s">
        <v>58</v>
      </c>
      <c r="C14" s="57">
        <f t="shared" si="0"/>
        <v>0</v>
      </c>
      <c r="D14" s="39">
        <f>SUM(D15:D19)</f>
        <v>0</v>
      </c>
      <c r="E14" s="17">
        <f>SUM(E15:E19)</f>
        <v>0</v>
      </c>
      <c r="F14" s="17">
        <f>SUM(F15:F19)</f>
        <v>0</v>
      </c>
      <c r="G14" s="17">
        <f>SUM(G15:G19)</f>
        <v>0</v>
      </c>
      <c r="H14" s="17">
        <f>SUM(H15:H19)</f>
        <v>0</v>
      </c>
    </row>
    <row r="15" spans="1:9" x14ac:dyDescent="0.2">
      <c r="A15" s="5">
        <v>9</v>
      </c>
      <c r="B15" s="31" t="s">
        <v>59</v>
      </c>
      <c r="C15" s="57">
        <f t="shared" si="0"/>
        <v>0</v>
      </c>
      <c r="D15" s="38"/>
      <c r="E15" s="6"/>
      <c r="F15" s="6"/>
      <c r="G15" s="6"/>
      <c r="H15" s="6"/>
    </row>
    <row r="16" spans="1:9" x14ac:dyDescent="0.2">
      <c r="A16" s="5">
        <v>10</v>
      </c>
      <c r="B16" s="31" t="s">
        <v>60</v>
      </c>
      <c r="C16" s="57">
        <f t="shared" si="0"/>
        <v>0</v>
      </c>
      <c r="D16" s="38"/>
      <c r="E16" s="6"/>
      <c r="F16" s="6"/>
      <c r="G16" s="6"/>
      <c r="H16" s="6"/>
    </row>
    <row r="17" spans="1:8" x14ac:dyDescent="0.2">
      <c r="A17" s="5"/>
      <c r="B17" s="31" t="s">
        <v>309</v>
      </c>
      <c r="C17" s="57">
        <f t="shared" ref="C17" si="3">SUM(D17:H17)</f>
        <v>0</v>
      </c>
      <c r="D17" s="38"/>
      <c r="E17" s="6"/>
      <c r="F17" s="6"/>
      <c r="G17" s="6"/>
      <c r="H17" s="6"/>
    </row>
    <row r="18" spans="1:8" x14ac:dyDescent="0.2">
      <c r="A18" s="5">
        <v>11</v>
      </c>
      <c r="B18" s="31" t="s">
        <v>61</v>
      </c>
      <c r="C18" s="57">
        <f t="shared" si="0"/>
        <v>0</v>
      </c>
      <c r="D18" s="38"/>
      <c r="E18" s="6"/>
      <c r="F18" s="6"/>
      <c r="G18" s="6"/>
      <c r="H18" s="8"/>
    </row>
    <row r="19" spans="1:8" x14ac:dyDescent="0.2">
      <c r="A19" s="5">
        <v>12</v>
      </c>
      <c r="B19" s="31" t="s">
        <v>62</v>
      </c>
      <c r="C19" s="57">
        <f t="shared" si="0"/>
        <v>0</v>
      </c>
      <c r="D19" s="38"/>
      <c r="E19" s="6"/>
      <c r="F19" s="6"/>
      <c r="G19" s="6"/>
      <c r="H19" s="6"/>
    </row>
    <row r="20" spans="1:8" ht="25.5" x14ac:dyDescent="0.2">
      <c r="A20" s="5">
        <v>13</v>
      </c>
      <c r="B20" s="32" t="s">
        <v>63</v>
      </c>
      <c r="C20" s="57">
        <f t="shared" si="0"/>
        <v>0</v>
      </c>
      <c r="D20" s="40">
        <f>D13+D14</f>
        <v>0</v>
      </c>
      <c r="E20" s="7">
        <f>E13+E14</f>
        <v>0</v>
      </c>
      <c r="F20" s="7">
        <f>F13+F14</f>
        <v>0</v>
      </c>
      <c r="G20" s="7">
        <f>G13+G14</f>
        <v>0</v>
      </c>
      <c r="H20" s="7">
        <f>H13+H14</f>
        <v>0</v>
      </c>
    </row>
    <row r="21" spans="1:8" x14ac:dyDescent="0.2">
      <c r="A21" s="5">
        <v>14</v>
      </c>
      <c r="B21" s="31" t="s">
        <v>64</v>
      </c>
      <c r="C21" s="57">
        <f t="shared" si="0"/>
        <v>0</v>
      </c>
      <c r="D21" s="41">
        <f>SUM(D22:D26)</f>
        <v>0</v>
      </c>
      <c r="E21" s="18">
        <f>SUM(E22:E26)</f>
        <v>0</v>
      </c>
      <c r="F21" s="18">
        <f>SUM(F22:F26)</f>
        <v>0</v>
      </c>
      <c r="G21" s="18">
        <f>SUM(G22:G26)</f>
        <v>0</v>
      </c>
      <c r="H21" s="18">
        <f>SUM(H22:H26)</f>
        <v>0</v>
      </c>
    </row>
    <row r="22" spans="1:8" x14ac:dyDescent="0.2">
      <c r="A22" s="5">
        <v>15</v>
      </c>
      <c r="B22" s="31" t="s">
        <v>65</v>
      </c>
      <c r="C22" s="57">
        <f t="shared" si="0"/>
        <v>0</v>
      </c>
      <c r="D22" s="42"/>
      <c r="E22" s="4"/>
      <c r="F22" s="4"/>
      <c r="G22" s="4"/>
      <c r="H22" s="4"/>
    </row>
    <row r="23" spans="1:8" x14ac:dyDescent="0.2">
      <c r="A23" s="5">
        <v>16</v>
      </c>
      <c r="B23" s="31" t="s">
        <v>66</v>
      </c>
      <c r="C23" s="57">
        <f t="shared" si="0"/>
        <v>0</v>
      </c>
      <c r="D23" s="42"/>
      <c r="E23" s="4"/>
      <c r="F23" s="4"/>
      <c r="G23" s="4"/>
      <c r="H23" s="4"/>
    </row>
    <row r="24" spans="1:8" x14ac:dyDescent="0.2">
      <c r="A24" s="5"/>
      <c r="B24" s="31" t="s">
        <v>310</v>
      </c>
      <c r="C24" s="57">
        <f t="shared" ref="C24" si="4">SUM(D24:H24)</f>
        <v>0</v>
      </c>
      <c r="D24" s="38"/>
      <c r="E24" s="4"/>
      <c r="F24" s="4"/>
      <c r="G24" s="4"/>
      <c r="H24" s="4"/>
    </row>
    <row r="25" spans="1:8" x14ac:dyDescent="0.2">
      <c r="A25" s="5">
        <v>17</v>
      </c>
      <c r="B25" s="31" t="s">
        <v>67</v>
      </c>
      <c r="C25" s="57">
        <f t="shared" si="0"/>
        <v>0</v>
      </c>
      <c r="D25" s="42"/>
      <c r="E25" s="4"/>
      <c r="F25" s="4"/>
      <c r="G25" s="4"/>
      <c r="H25" s="4"/>
    </row>
    <row r="26" spans="1:8" x14ac:dyDescent="0.2">
      <c r="A26" s="5">
        <v>18</v>
      </c>
      <c r="B26" s="33" t="s">
        <v>68</v>
      </c>
      <c r="C26" s="57">
        <f t="shared" si="0"/>
        <v>0</v>
      </c>
      <c r="D26" s="42"/>
      <c r="E26" s="4"/>
      <c r="F26" s="4"/>
      <c r="G26" s="4"/>
      <c r="H26" s="4"/>
    </row>
    <row r="27" spans="1:8" ht="25.5" x14ac:dyDescent="0.2">
      <c r="A27" s="5">
        <v>19</v>
      </c>
      <c r="B27" s="32" t="s">
        <v>69</v>
      </c>
      <c r="C27" s="57">
        <f t="shared" si="0"/>
        <v>0</v>
      </c>
      <c r="D27" s="40">
        <f>D21</f>
        <v>0</v>
      </c>
      <c r="E27" s="7">
        <f>E21</f>
        <v>0</v>
      </c>
      <c r="F27" s="7">
        <f>F21</f>
        <v>0</v>
      </c>
      <c r="G27" s="7">
        <f>G21</f>
        <v>0</v>
      </c>
      <c r="H27" s="7">
        <f>H21</f>
        <v>0</v>
      </c>
    </row>
    <row r="28" spans="1:8" x14ac:dyDescent="0.2">
      <c r="A28" s="5">
        <v>20</v>
      </c>
      <c r="B28" s="31" t="s">
        <v>70</v>
      </c>
      <c r="C28" s="57">
        <f t="shared" si="0"/>
        <v>10720969</v>
      </c>
      <c r="D28" s="39">
        <f>SUM(D29:D30)</f>
        <v>10720969</v>
      </c>
      <c r="E28" s="17">
        <f>SUM(E29:E30)</f>
        <v>0</v>
      </c>
      <c r="F28" s="17">
        <f>SUM(F29:F30)</f>
        <v>0</v>
      </c>
      <c r="G28" s="17">
        <f>SUM(G29:G30)</f>
        <v>0</v>
      </c>
      <c r="H28" s="17">
        <f>SUM(H29:H30)</f>
        <v>0</v>
      </c>
    </row>
    <row r="29" spans="1:8" x14ac:dyDescent="0.2">
      <c r="A29" s="5">
        <v>21</v>
      </c>
      <c r="B29" s="31" t="s">
        <v>71</v>
      </c>
      <c r="C29" s="57">
        <f t="shared" si="0"/>
        <v>10720969</v>
      </c>
      <c r="D29" s="38">
        <v>10720969</v>
      </c>
      <c r="E29" s="6"/>
      <c r="F29" s="6"/>
      <c r="G29" s="6"/>
      <c r="H29" s="6"/>
    </row>
    <row r="30" spans="1:8" ht="16.5" customHeight="1" x14ac:dyDescent="0.2">
      <c r="A30" s="5">
        <v>22</v>
      </c>
      <c r="B30" s="31" t="s">
        <v>72</v>
      </c>
      <c r="C30" s="57">
        <f t="shared" si="0"/>
        <v>0</v>
      </c>
      <c r="D30" s="38"/>
      <c r="E30" s="6"/>
      <c r="F30" s="6"/>
      <c r="G30" s="6"/>
      <c r="H30" s="6"/>
    </row>
    <row r="31" spans="1:8" ht="18.75" customHeight="1" x14ac:dyDescent="0.2">
      <c r="A31" s="5">
        <v>23</v>
      </c>
      <c r="B31" s="31" t="s">
        <v>73</v>
      </c>
      <c r="C31" s="57">
        <f t="shared" si="0"/>
        <v>0</v>
      </c>
      <c r="D31" s="38"/>
      <c r="E31" s="6"/>
      <c r="F31" s="6"/>
      <c r="G31" s="6"/>
      <c r="H31" s="6"/>
    </row>
    <row r="32" spans="1:8" x14ac:dyDescent="0.2">
      <c r="A32" s="5">
        <v>24</v>
      </c>
      <c r="B32" s="31" t="s">
        <v>74</v>
      </c>
      <c r="C32" s="57">
        <f t="shared" si="0"/>
        <v>0</v>
      </c>
      <c r="D32" s="38"/>
      <c r="E32" s="6"/>
      <c r="F32" s="6"/>
      <c r="G32" s="6"/>
      <c r="H32" s="6"/>
    </row>
    <row r="33" spans="1:8" ht="25.5" x14ac:dyDescent="0.2">
      <c r="A33" s="5">
        <v>25</v>
      </c>
      <c r="B33" s="31" t="s">
        <v>75</v>
      </c>
      <c r="C33" s="57">
        <f t="shared" si="0"/>
        <v>0</v>
      </c>
      <c r="D33" s="38"/>
      <c r="E33" s="6"/>
      <c r="F33" s="6"/>
      <c r="G33" s="6"/>
      <c r="H33" s="6"/>
    </row>
    <row r="34" spans="1:8" x14ac:dyDescent="0.2">
      <c r="A34" s="5">
        <v>26</v>
      </c>
      <c r="B34" s="31" t="s">
        <v>76</v>
      </c>
      <c r="C34" s="57">
        <f t="shared" si="0"/>
        <v>0</v>
      </c>
      <c r="D34" s="39">
        <f>SUM(D31:D33)</f>
        <v>0</v>
      </c>
      <c r="E34" s="17">
        <f>SUM(E31:E33)</f>
        <v>0</v>
      </c>
      <c r="F34" s="17">
        <f>SUM(F31:F33)</f>
        <v>0</v>
      </c>
      <c r="G34" s="17">
        <f>SUM(G31:G33)</f>
        <v>0</v>
      </c>
      <c r="H34" s="17">
        <f>SUM(H31:H33)</f>
        <v>0</v>
      </c>
    </row>
    <row r="35" spans="1:8" x14ac:dyDescent="0.2">
      <c r="A35" s="5">
        <v>27</v>
      </c>
      <c r="B35" s="31" t="s">
        <v>77</v>
      </c>
      <c r="C35" s="57">
        <f t="shared" si="0"/>
        <v>0</v>
      </c>
      <c r="D35" s="39">
        <f>SUM(D36:D38)</f>
        <v>0</v>
      </c>
      <c r="E35" s="17">
        <f>SUM(E36:E38)</f>
        <v>0</v>
      </c>
      <c r="F35" s="17">
        <f>SUM(F36:F38)</f>
        <v>0</v>
      </c>
      <c r="G35" s="17">
        <f>SUM(G36:G38)</f>
        <v>0</v>
      </c>
      <c r="H35" s="17">
        <f>SUM(H36:H38)</f>
        <v>0</v>
      </c>
    </row>
    <row r="36" spans="1:8" ht="51" x14ac:dyDescent="0.2">
      <c r="A36" s="5">
        <v>28</v>
      </c>
      <c r="B36" s="31" t="s">
        <v>78</v>
      </c>
      <c r="C36" s="57">
        <f t="shared" si="0"/>
        <v>0</v>
      </c>
      <c r="D36" s="38"/>
      <c r="E36" s="6"/>
      <c r="F36" s="6"/>
      <c r="G36" s="6"/>
      <c r="H36" s="6"/>
    </row>
    <row r="37" spans="1:8" x14ac:dyDescent="0.2">
      <c r="A37" s="5">
        <v>29</v>
      </c>
      <c r="B37" s="31" t="s">
        <v>79</v>
      </c>
      <c r="C37" s="57">
        <f t="shared" si="0"/>
        <v>0</v>
      </c>
      <c r="D37" s="38"/>
      <c r="E37" s="6"/>
      <c r="F37" s="6"/>
      <c r="G37" s="6"/>
      <c r="H37" s="6"/>
    </row>
    <row r="38" spans="1:8" x14ac:dyDescent="0.2">
      <c r="A38" s="5">
        <v>30</v>
      </c>
      <c r="B38" s="31" t="s">
        <v>80</v>
      </c>
      <c r="C38" s="57">
        <f t="shared" si="0"/>
        <v>0</v>
      </c>
      <c r="D38" s="42"/>
      <c r="E38" s="4"/>
      <c r="F38" s="4"/>
      <c r="G38" s="4"/>
      <c r="H38" s="4"/>
    </row>
    <row r="39" spans="1:8" x14ac:dyDescent="0.2">
      <c r="A39" s="5">
        <v>31</v>
      </c>
      <c r="B39" s="32" t="s">
        <v>81</v>
      </c>
      <c r="C39" s="57">
        <f t="shared" si="0"/>
        <v>10720969</v>
      </c>
      <c r="D39" s="40">
        <f>D28+D34+D35</f>
        <v>10720969</v>
      </c>
      <c r="E39" s="7">
        <f>E28+E34+E35</f>
        <v>0</v>
      </c>
      <c r="F39" s="7">
        <f>F28+F34+F35</f>
        <v>0</v>
      </c>
      <c r="G39" s="7">
        <f>G28+G34+G35</f>
        <v>0</v>
      </c>
      <c r="H39" s="7">
        <f>H28+H34+H35</f>
        <v>0</v>
      </c>
    </row>
    <row r="40" spans="1:8" x14ac:dyDescent="0.2">
      <c r="A40" s="5">
        <v>32</v>
      </c>
      <c r="B40" s="86" t="s">
        <v>189</v>
      </c>
      <c r="C40" s="57">
        <f t="shared" ref="C40" si="5">SUM(D40:H40)</f>
        <v>18900</v>
      </c>
      <c r="D40" s="81"/>
      <c r="E40" s="82"/>
      <c r="F40" s="82">
        <v>18900</v>
      </c>
      <c r="G40" s="82"/>
      <c r="H40" s="82"/>
    </row>
    <row r="41" spans="1:8" x14ac:dyDescent="0.2">
      <c r="A41" s="5">
        <v>33</v>
      </c>
      <c r="B41" s="34" t="s">
        <v>82</v>
      </c>
      <c r="C41" s="57">
        <f t="shared" si="0"/>
        <v>106746</v>
      </c>
      <c r="D41" s="43">
        <f>SUM(D42:D44)</f>
        <v>31496</v>
      </c>
      <c r="E41" s="19">
        <f>SUM(E42:E44)</f>
        <v>0</v>
      </c>
      <c r="F41" s="19">
        <f>SUM(F42:F44)</f>
        <v>0</v>
      </c>
      <c r="G41" s="19">
        <f>SUM(G42:G44)</f>
        <v>75250</v>
      </c>
      <c r="H41" s="19">
        <f>SUM(H42:H44)</f>
        <v>0</v>
      </c>
    </row>
    <row r="42" spans="1:8" x14ac:dyDescent="0.2">
      <c r="A42" s="5">
        <v>34</v>
      </c>
      <c r="B42" s="34" t="s">
        <v>83</v>
      </c>
      <c r="C42" s="57">
        <f t="shared" si="0"/>
        <v>0</v>
      </c>
      <c r="D42" s="44"/>
      <c r="E42" s="8"/>
      <c r="F42" s="8"/>
      <c r="G42" s="8"/>
      <c r="H42" s="8"/>
    </row>
    <row r="43" spans="1:8" x14ac:dyDescent="0.2">
      <c r="A43" s="5">
        <v>35</v>
      </c>
      <c r="B43" s="34" t="s">
        <v>84</v>
      </c>
      <c r="C43" s="57">
        <f t="shared" si="0"/>
        <v>0</v>
      </c>
      <c r="D43" s="44"/>
      <c r="E43" s="8"/>
      <c r="F43" s="8"/>
      <c r="G43" s="8"/>
      <c r="H43" s="8"/>
    </row>
    <row r="44" spans="1:8" x14ac:dyDescent="0.2">
      <c r="A44" s="5">
        <v>36</v>
      </c>
      <c r="B44" s="34" t="s">
        <v>85</v>
      </c>
      <c r="C44" s="57">
        <f t="shared" si="0"/>
        <v>106746</v>
      </c>
      <c r="D44" s="44">
        <v>31496</v>
      </c>
      <c r="E44" s="8"/>
      <c r="F44" s="8"/>
      <c r="G44" s="8">
        <v>75250</v>
      </c>
      <c r="H44" s="8"/>
    </row>
    <row r="45" spans="1:8" x14ac:dyDescent="0.2">
      <c r="A45" s="5">
        <v>37</v>
      </c>
      <c r="B45" s="31" t="s">
        <v>86</v>
      </c>
      <c r="C45" s="57">
        <f t="shared" si="0"/>
        <v>1155090</v>
      </c>
      <c r="D45" s="43">
        <f>SUM(D46:D47)</f>
        <v>0</v>
      </c>
      <c r="E45" s="19">
        <f>SUM(E46:E47)</f>
        <v>0</v>
      </c>
      <c r="F45" s="19">
        <f>SUM(F46:F47)</f>
        <v>1155090</v>
      </c>
      <c r="G45" s="19">
        <f>SUM(G46:G47)</f>
        <v>0</v>
      </c>
      <c r="H45" s="19">
        <f>SUM(H46:H47)</f>
        <v>0</v>
      </c>
    </row>
    <row r="46" spans="1:8" x14ac:dyDescent="0.2">
      <c r="A46" s="5">
        <v>38</v>
      </c>
      <c r="B46" s="31" t="s">
        <v>87</v>
      </c>
      <c r="C46" s="57">
        <f t="shared" si="0"/>
        <v>95900</v>
      </c>
      <c r="D46" s="38"/>
      <c r="E46" s="6"/>
      <c r="F46" s="6">
        <v>95900</v>
      </c>
      <c r="G46" s="6"/>
      <c r="H46" s="6"/>
    </row>
    <row r="47" spans="1:8" x14ac:dyDescent="0.2">
      <c r="A47" s="5">
        <v>39</v>
      </c>
      <c r="B47" s="31" t="s">
        <v>88</v>
      </c>
      <c r="C47" s="57">
        <f t="shared" si="0"/>
        <v>1059190</v>
      </c>
      <c r="D47" s="38"/>
      <c r="E47" s="6"/>
      <c r="F47" s="6">
        <v>1059190</v>
      </c>
      <c r="G47" s="6"/>
      <c r="H47" s="6"/>
    </row>
    <row r="48" spans="1:8" x14ac:dyDescent="0.2">
      <c r="A48" s="5">
        <v>40</v>
      </c>
      <c r="B48" s="31" t="s">
        <v>89</v>
      </c>
      <c r="C48" s="57">
        <f t="shared" si="0"/>
        <v>9047589</v>
      </c>
      <c r="D48" s="43">
        <f>SUM(D49:D53)</f>
        <v>9047589</v>
      </c>
      <c r="E48" s="19">
        <f>SUM(E49:E53)</f>
        <v>0</v>
      </c>
      <c r="F48" s="19">
        <f>SUM(F49:F53)</f>
        <v>0</v>
      </c>
      <c r="G48" s="19">
        <f>SUM(G49:G53)</f>
        <v>0</v>
      </c>
      <c r="H48" s="19">
        <f>SUM(H49:H53)</f>
        <v>0</v>
      </c>
    </row>
    <row r="49" spans="1:8" ht="25.5" x14ac:dyDescent="0.2">
      <c r="A49" s="5">
        <v>41</v>
      </c>
      <c r="B49" s="31" t="s">
        <v>90</v>
      </c>
      <c r="C49" s="57">
        <f t="shared" si="0"/>
        <v>0</v>
      </c>
      <c r="D49" s="38"/>
      <c r="E49" s="6"/>
      <c r="F49" s="6"/>
      <c r="G49" s="6"/>
      <c r="H49" s="6"/>
    </row>
    <row r="50" spans="1:8" ht="25.5" x14ac:dyDescent="0.2">
      <c r="A50" s="5">
        <v>42</v>
      </c>
      <c r="B50" s="31" t="s">
        <v>91</v>
      </c>
      <c r="C50" s="57">
        <f t="shared" si="0"/>
        <v>0</v>
      </c>
      <c r="D50" s="38"/>
      <c r="E50" s="6"/>
      <c r="F50" s="6"/>
      <c r="G50" s="6"/>
      <c r="H50" s="6"/>
    </row>
    <row r="51" spans="1:8" x14ac:dyDescent="0.2">
      <c r="A51" s="5">
        <v>43</v>
      </c>
      <c r="B51" s="31" t="s">
        <v>92</v>
      </c>
      <c r="C51" s="57">
        <f t="shared" si="0"/>
        <v>8607389</v>
      </c>
      <c r="D51" s="38">
        <v>8607389</v>
      </c>
      <c r="E51" s="6"/>
      <c r="F51" s="6"/>
      <c r="G51" s="6"/>
      <c r="H51" s="6"/>
    </row>
    <row r="52" spans="1:8" ht="25.5" x14ac:dyDescent="0.2">
      <c r="A52" s="5">
        <v>44</v>
      </c>
      <c r="B52" s="31" t="s">
        <v>93</v>
      </c>
      <c r="C52" s="57">
        <f t="shared" si="0"/>
        <v>0</v>
      </c>
      <c r="D52" s="38"/>
      <c r="E52" s="6"/>
      <c r="F52" s="6"/>
      <c r="G52" s="6"/>
      <c r="H52" s="6"/>
    </row>
    <row r="53" spans="1:8" x14ac:dyDescent="0.2">
      <c r="A53" s="5">
        <v>45</v>
      </c>
      <c r="B53" s="31" t="s">
        <v>94</v>
      </c>
      <c r="C53" s="57">
        <f t="shared" si="0"/>
        <v>440200</v>
      </c>
      <c r="D53" s="38">
        <v>440200</v>
      </c>
      <c r="E53" s="6"/>
      <c r="F53" s="6"/>
      <c r="G53" s="6"/>
      <c r="H53" s="6"/>
    </row>
    <row r="54" spans="1:8" x14ac:dyDescent="0.2">
      <c r="A54" s="5">
        <v>46</v>
      </c>
      <c r="B54" s="31" t="s">
        <v>95</v>
      </c>
      <c r="C54" s="57">
        <f t="shared" si="0"/>
        <v>0</v>
      </c>
      <c r="D54" s="38"/>
      <c r="E54" s="6"/>
      <c r="F54" s="6"/>
      <c r="G54" s="6"/>
      <c r="H54" s="6"/>
    </row>
    <row r="55" spans="1:8" x14ac:dyDescent="0.2">
      <c r="A55" s="5">
        <v>47</v>
      </c>
      <c r="B55" s="31" t="s">
        <v>96</v>
      </c>
      <c r="C55" s="57">
        <f t="shared" si="0"/>
        <v>2384251</v>
      </c>
      <c r="D55" s="45">
        <v>2089809</v>
      </c>
      <c r="E55" s="9">
        <f>(E41+E45+E48+E54)*0.27</f>
        <v>0</v>
      </c>
      <c r="F55" s="9">
        <v>294442</v>
      </c>
      <c r="G55" s="9"/>
      <c r="H55" s="9">
        <f>(H41+H45+H48+H54)*0.27</f>
        <v>0</v>
      </c>
    </row>
    <row r="56" spans="1:8" x14ac:dyDescent="0.2">
      <c r="A56" s="5">
        <v>48</v>
      </c>
      <c r="B56" s="31" t="s">
        <v>97</v>
      </c>
      <c r="C56" s="57">
        <f t="shared" si="0"/>
        <v>0</v>
      </c>
      <c r="D56" s="38"/>
      <c r="E56" s="6"/>
      <c r="F56" s="6"/>
      <c r="G56" s="6"/>
      <c r="H56" s="6"/>
    </row>
    <row r="57" spans="1:8" ht="25.5" x14ac:dyDescent="0.2">
      <c r="A57" s="5">
        <v>49</v>
      </c>
      <c r="B57" s="31" t="s">
        <v>98</v>
      </c>
      <c r="C57" s="57">
        <f t="shared" si="0"/>
        <v>0</v>
      </c>
      <c r="D57" s="38"/>
      <c r="E57" s="6"/>
      <c r="F57" s="6"/>
      <c r="G57" s="6"/>
      <c r="H57" s="6"/>
    </row>
    <row r="58" spans="1:8" x14ac:dyDescent="0.2">
      <c r="A58" s="5">
        <v>50</v>
      </c>
      <c r="B58" s="31" t="s">
        <v>99</v>
      </c>
      <c r="C58" s="57">
        <f t="shared" si="0"/>
        <v>0</v>
      </c>
      <c r="D58" s="38"/>
      <c r="E58" s="6"/>
      <c r="F58" s="6"/>
      <c r="G58" s="6"/>
      <c r="H58" s="6"/>
    </row>
    <row r="59" spans="1:8" ht="25.5" x14ac:dyDescent="0.2">
      <c r="A59" s="5">
        <v>51</v>
      </c>
      <c r="B59" s="31" t="s">
        <v>100</v>
      </c>
      <c r="C59" s="57">
        <f t="shared" si="0"/>
        <v>0</v>
      </c>
      <c r="D59" s="38"/>
      <c r="E59" s="6"/>
      <c r="F59" s="6"/>
      <c r="G59" s="6"/>
      <c r="H59" s="6"/>
    </row>
    <row r="60" spans="1:8" x14ac:dyDescent="0.2">
      <c r="A60" s="5">
        <v>52</v>
      </c>
      <c r="B60" s="31" t="s">
        <v>101</v>
      </c>
      <c r="C60" s="57">
        <f t="shared" si="0"/>
        <v>0</v>
      </c>
      <c r="D60" s="38"/>
      <c r="E60" s="6"/>
      <c r="F60" s="6"/>
      <c r="G60" s="6"/>
      <c r="H60" s="6"/>
    </row>
    <row r="61" spans="1:8" x14ac:dyDescent="0.2">
      <c r="A61" s="5">
        <v>53</v>
      </c>
      <c r="B61" s="31" t="s">
        <v>102</v>
      </c>
      <c r="C61" s="57">
        <f t="shared" si="0"/>
        <v>0</v>
      </c>
      <c r="D61" s="38"/>
      <c r="E61" s="6"/>
      <c r="F61" s="6"/>
      <c r="G61" s="6"/>
      <c r="H61" s="6"/>
    </row>
    <row r="62" spans="1:8" s="60" customFormat="1" x14ac:dyDescent="0.2">
      <c r="A62" s="5">
        <v>54</v>
      </c>
      <c r="B62" s="31" t="s">
        <v>103</v>
      </c>
      <c r="C62" s="59">
        <f t="shared" si="0"/>
        <v>1777</v>
      </c>
      <c r="D62" s="38">
        <v>1521</v>
      </c>
      <c r="E62" s="6"/>
      <c r="F62" s="6">
        <v>256</v>
      </c>
      <c r="G62" s="6"/>
      <c r="H62" s="6"/>
    </row>
    <row r="63" spans="1:8" x14ac:dyDescent="0.2">
      <c r="A63" s="5">
        <v>55</v>
      </c>
      <c r="B63" s="32" t="s">
        <v>104</v>
      </c>
      <c r="C63" s="57">
        <f t="shared" si="0"/>
        <v>12714353</v>
      </c>
      <c r="D63" s="40">
        <f>D40+D41+D45+D48+D54+D55+D56+D57+D58+D59+D60+D61+D62</f>
        <v>11170415</v>
      </c>
      <c r="E63" s="40">
        <f t="shared" ref="E63:H63" si="6">E40+E41+E45+E48+E54+E55+E56+E57+E58+E59+E60+E61+E62</f>
        <v>0</v>
      </c>
      <c r="F63" s="40">
        <f t="shared" si="6"/>
        <v>1468688</v>
      </c>
      <c r="G63" s="40">
        <f t="shared" si="6"/>
        <v>75250</v>
      </c>
      <c r="H63" s="40">
        <f t="shared" si="6"/>
        <v>0</v>
      </c>
    </row>
    <row r="64" spans="1:8" s="60" customFormat="1" x14ac:dyDescent="0.2">
      <c r="A64" s="5">
        <v>56</v>
      </c>
      <c r="B64" s="31" t="s">
        <v>105</v>
      </c>
      <c r="C64" s="59">
        <f t="shared" si="0"/>
        <v>153118</v>
      </c>
      <c r="D64" s="38">
        <v>153118</v>
      </c>
      <c r="E64" s="6"/>
      <c r="F64" s="6"/>
      <c r="G64" s="6"/>
      <c r="H64" s="6"/>
    </row>
    <row r="65" spans="1:8" x14ac:dyDescent="0.2">
      <c r="A65" s="5">
        <v>57</v>
      </c>
      <c r="B65" s="32" t="s">
        <v>106</v>
      </c>
      <c r="C65" s="57">
        <f t="shared" si="0"/>
        <v>153118</v>
      </c>
      <c r="D65" s="40">
        <f>D64</f>
        <v>153118</v>
      </c>
      <c r="E65" s="7">
        <f>E64</f>
        <v>0</v>
      </c>
      <c r="F65" s="7">
        <f>F64</f>
        <v>0</v>
      </c>
      <c r="G65" s="7">
        <f>G64</f>
        <v>0</v>
      </c>
      <c r="H65" s="7">
        <f>H64</f>
        <v>0</v>
      </c>
    </row>
    <row r="66" spans="1:8" x14ac:dyDescent="0.2">
      <c r="A66" s="5">
        <v>58</v>
      </c>
      <c r="B66" s="86" t="s">
        <v>191</v>
      </c>
      <c r="C66" s="57">
        <f t="shared" ref="C66:C67" si="7">SUM(D66:H66)</f>
        <v>0</v>
      </c>
      <c r="D66" s="81"/>
      <c r="E66" s="82"/>
      <c r="F66" s="82"/>
      <c r="G66" s="82"/>
      <c r="H66" s="82"/>
    </row>
    <row r="67" spans="1:8" x14ac:dyDescent="0.2">
      <c r="A67" s="5">
        <v>59</v>
      </c>
      <c r="B67" s="87" t="s">
        <v>190</v>
      </c>
      <c r="C67" s="57">
        <f t="shared" si="7"/>
        <v>0</v>
      </c>
      <c r="D67" s="40">
        <f>D66</f>
        <v>0</v>
      </c>
      <c r="E67" s="40">
        <f t="shared" ref="E67:H67" si="8">E66</f>
        <v>0</v>
      </c>
      <c r="F67" s="40">
        <f t="shared" si="8"/>
        <v>0</v>
      </c>
      <c r="G67" s="40">
        <f t="shared" si="8"/>
        <v>0</v>
      </c>
      <c r="H67" s="40">
        <f t="shared" si="8"/>
        <v>0</v>
      </c>
    </row>
    <row r="68" spans="1:8" ht="25.5" x14ac:dyDescent="0.2">
      <c r="A68" s="5">
        <v>60</v>
      </c>
      <c r="B68" s="31" t="s">
        <v>107</v>
      </c>
      <c r="C68" s="57">
        <f t="shared" si="0"/>
        <v>0</v>
      </c>
      <c r="D68" s="38"/>
      <c r="E68" s="6"/>
      <c r="F68" s="6"/>
      <c r="G68" s="6"/>
      <c r="H68" s="6"/>
    </row>
    <row r="69" spans="1:8" x14ac:dyDescent="0.2">
      <c r="A69" s="5">
        <v>61</v>
      </c>
      <c r="B69" s="31" t="s">
        <v>108</v>
      </c>
      <c r="C69" s="57">
        <f t="shared" si="0"/>
        <v>184720</v>
      </c>
      <c r="D69" s="38">
        <v>184720</v>
      </c>
      <c r="E69" s="6"/>
      <c r="F69" s="6"/>
      <c r="G69" s="6"/>
      <c r="H69" s="6"/>
    </row>
    <row r="70" spans="1:8" x14ac:dyDescent="0.2">
      <c r="A70" s="5">
        <v>62</v>
      </c>
      <c r="B70" s="31" t="s">
        <v>109</v>
      </c>
      <c r="C70" s="57">
        <f t="shared" si="0"/>
        <v>0</v>
      </c>
      <c r="D70" s="42"/>
      <c r="E70" s="4"/>
      <c r="F70" s="4"/>
      <c r="G70" s="4"/>
      <c r="H70" s="4"/>
    </row>
    <row r="71" spans="1:8" x14ac:dyDescent="0.2">
      <c r="A71" s="5">
        <v>63</v>
      </c>
      <c r="B71" s="32" t="s">
        <v>110</v>
      </c>
      <c r="C71" s="57">
        <f t="shared" si="0"/>
        <v>184720</v>
      </c>
      <c r="D71" s="46">
        <f>SUM(D68:D70)</f>
        <v>184720</v>
      </c>
      <c r="E71" s="20">
        <f>SUM(E68:E70)</f>
        <v>0</v>
      </c>
      <c r="F71" s="20">
        <f>SUM(F68:F70)</f>
        <v>0</v>
      </c>
      <c r="G71" s="20">
        <f>SUM(G68:G70)</f>
        <v>0</v>
      </c>
      <c r="H71" s="20">
        <f>SUM(H68:H70)</f>
        <v>0</v>
      </c>
    </row>
    <row r="72" spans="1:8" x14ac:dyDescent="0.2">
      <c r="A72" s="5">
        <v>64</v>
      </c>
      <c r="B72" s="35" t="s">
        <v>111</v>
      </c>
      <c r="C72" s="57">
        <f t="shared" si="0"/>
        <v>23773160</v>
      </c>
      <c r="D72" s="47">
        <f>D20+D27+D39+D63+D65+D67+D71</f>
        <v>22229222</v>
      </c>
      <c r="E72" s="47">
        <f t="shared" ref="E72:H72" si="9">E20+E27+E39+E63+E65+E67+E71</f>
        <v>0</v>
      </c>
      <c r="F72" s="47">
        <f t="shared" si="9"/>
        <v>1468688</v>
      </c>
      <c r="G72" s="47">
        <f t="shared" si="9"/>
        <v>75250</v>
      </c>
      <c r="H72" s="47">
        <f t="shared" si="9"/>
        <v>0</v>
      </c>
    </row>
    <row r="73" spans="1:8" ht="25.5" x14ac:dyDescent="0.2">
      <c r="A73" s="5">
        <v>65</v>
      </c>
      <c r="B73" s="31" t="s">
        <v>112</v>
      </c>
      <c r="C73" s="57">
        <f t="shared" si="0"/>
        <v>0</v>
      </c>
      <c r="D73" s="38"/>
      <c r="E73" s="6"/>
      <c r="F73" s="6"/>
      <c r="G73" s="6"/>
      <c r="H73" s="6"/>
    </row>
    <row r="74" spans="1:8" x14ac:dyDescent="0.2">
      <c r="A74" s="5">
        <v>66</v>
      </c>
      <c r="B74" s="31" t="s">
        <v>113</v>
      </c>
      <c r="C74" s="57">
        <f t="shared" si="0"/>
        <v>0</v>
      </c>
      <c r="D74" s="38"/>
      <c r="E74" s="6"/>
      <c r="F74" s="6"/>
      <c r="G74" s="6"/>
      <c r="H74" s="6"/>
    </row>
    <row r="75" spans="1:8" x14ac:dyDescent="0.2">
      <c r="A75" s="5">
        <v>67</v>
      </c>
      <c r="B75" s="31" t="s">
        <v>119</v>
      </c>
      <c r="C75" s="57">
        <f t="shared" si="0"/>
        <v>7987474</v>
      </c>
      <c r="D75" s="38"/>
      <c r="E75" s="6"/>
      <c r="F75" s="6">
        <v>3554087</v>
      </c>
      <c r="G75" s="6">
        <v>4433387</v>
      </c>
      <c r="H75" s="6"/>
    </row>
    <row r="76" spans="1:8" x14ac:dyDescent="0.2">
      <c r="A76" s="5">
        <v>68</v>
      </c>
      <c r="B76" s="31" t="s">
        <v>114</v>
      </c>
      <c r="C76" s="57">
        <f t="shared" si="0"/>
        <v>7987474</v>
      </c>
      <c r="D76" s="41">
        <f>SUM(D73:D75)</f>
        <v>0</v>
      </c>
      <c r="E76" s="18">
        <f>SUM(E73:E75)</f>
        <v>0</v>
      </c>
      <c r="F76" s="18">
        <f>SUM(F73:F75)</f>
        <v>3554087</v>
      </c>
      <c r="G76" s="18">
        <f>SUM(G73:G75)</f>
        <v>4433387</v>
      </c>
      <c r="H76" s="18">
        <f>SUM(H73:H75)</f>
        <v>0</v>
      </c>
    </row>
    <row r="77" spans="1:8" ht="13.5" thickBot="1" x14ac:dyDescent="0.25">
      <c r="A77" s="5">
        <v>69</v>
      </c>
      <c r="B77" s="36" t="s">
        <v>115</v>
      </c>
      <c r="C77" s="57">
        <f>SUM(D77:H77)</f>
        <v>7987474</v>
      </c>
      <c r="D77" s="48">
        <f>D76</f>
        <v>0</v>
      </c>
      <c r="E77" s="21">
        <f>E76</f>
        <v>0</v>
      </c>
      <c r="F77" s="21">
        <f>F76</f>
        <v>3554087</v>
      </c>
      <c r="G77" s="21">
        <f>G76</f>
        <v>4433387</v>
      </c>
      <c r="H77" s="21">
        <f>H76</f>
        <v>0</v>
      </c>
    </row>
    <row r="78" spans="1:8" ht="14.25" thickTop="1" thickBot="1" x14ac:dyDescent="0.25">
      <c r="A78" s="5">
        <v>70</v>
      </c>
      <c r="B78" s="72" t="s">
        <v>45</v>
      </c>
      <c r="C78" s="58">
        <f>SUM(D78:H78)</f>
        <v>31760634</v>
      </c>
      <c r="D78" s="73">
        <f>D72+D77</f>
        <v>22229222</v>
      </c>
      <c r="E78" s="73">
        <f>E72+E77</f>
        <v>0</v>
      </c>
      <c r="F78" s="73">
        <f>F72+F77</f>
        <v>5022775</v>
      </c>
      <c r="G78" s="73">
        <f>G72+G77</f>
        <v>4508637</v>
      </c>
      <c r="H78" s="73">
        <f>H72+H77</f>
        <v>0</v>
      </c>
    </row>
    <row r="79" spans="1:8" ht="13.5" thickTop="1" x14ac:dyDescent="0.2">
      <c r="A79" s="5">
        <v>71</v>
      </c>
      <c r="B79" s="78" t="s">
        <v>4</v>
      </c>
      <c r="C79" s="80">
        <f t="shared" ref="C79:C123" si="10">SUM(D79:H79)</f>
        <v>2731641</v>
      </c>
      <c r="D79" s="81"/>
      <c r="E79" s="82"/>
      <c r="F79" s="82"/>
      <c r="G79" s="82">
        <v>2731641</v>
      </c>
      <c r="H79" s="82"/>
    </row>
    <row r="80" spans="1:8" ht="25.5" x14ac:dyDescent="0.2">
      <c r="A80" s="5">
        <v>72</v>
      </c>
      <c r="B80" s="78" t="s">
        <v>5</v>
      </c>
      <c r="C80" s="83">
        <f t="shared" si="10"/>
        <v>591214</v>
      </c>
      <c r="D80" s="81"/>
      <c r="E80" s="82"/>
      <c r="F80" s="82"/>
      <c r="G80" s="82">
        <v>591214</v>
      </c>
      <c r="H80" s="82"/>
    </row>
    <row r="81" spans="1:8" x14ac:dyDescent="0.2">
      <c r="A81" s="5">
        <v>73</v>
      </c>
      <c r="B81" s="79" t="s">
        <v>6</v>
      </c>
      <c r="C81" s="83">
        <f t="shared" si="10"/>
        <v>16652041</v>
      </c>
      <c r="D81" s="84">
        <v>10443484</v>
      </c>
      <c r="E81" s="85"/>
      <c r="F81" s="85">
        <v>5022775</v>
      </c>
      <c r="G81" s="85">
        <v>1185782</v>
      </c>
      <c r="H81" s="82"/>
    </row>
    <row r="82" spans="1:8" x14ac:dyDescent="0.2">
      <c r="A82" s="5">
        <v>74</v>
      </c>
      <c r="B82" s="31" t="s">
        <v>7</v>
      </c>
      <c r="C82" s="57">
        <f t="shared" si="10"/>
        <v>0</v>
      </c>
      <c r="D82" s="44">
        <f>D83</f>
        <v>0</v>
      </c>
      <c r="E82" s="8">
        <f>E83</f>
        <v>0</v>
      </c>
      <c r="F82" s="8">
        <f>F83</f>
        <v>0</v>
      </c>
      <c r="G82" s="8">
        <f>G83</f>
        <v>0</v>
      </c>
      <c r="H82" s="8">
        <f>H83</f>
        <v>0</v>
      </c>
    </row>
    <row r="83" spans="1:8" ht="25.5" x14ac:dyDescent="0.2">
      <c r="A83" s="5">
        <v>75</v>
      </c>
      <c r="B83" s="31" t="s">
        <v>8</v>
      </c>
      <c r="C83" s="57">
        <f t="shared" si="10"/>
        <v>0</v>
      </c>
      <c r="D83" s="38"/>
      <c r="E83" s="6"/>
      <c r="F83" s="6"/>
      <c r="G83" s="6"/>
      <c r="H83" s="6"/>
    </row>
    <row r="84" spans="1:8" x14ac:dyDescent="0.2">
      <c r="A84" s="5">
        <v>76</v>
      </c>
      <c r="B84" s="31" t="s">
        <v>9</v>
      </c>
      <c r="C84" s="57">
        <f t="shared" si="10"/>
        <v>0</v>
      </c>
      <c r="D84" s="44">
        <f>D85</f>
        <v>0</v>
      </c>
      <c r="E84" s="8">
        <f>E85</f>
        <v>0</v>
      </c>
      <c r="F84" s="8">
        <f>F85</f>
        <v>0</v>
      </c>
      <c r="G84" s="8">
        <f>G85</f>
        <v>0</v>
      </c>
      <c r="H84" s="8">
        <f>H85</f>
        <v>0</v>
      </c>
    </row>
    <row r="85" spans="1:8" x14ac:dyDescent="0.2">
      <c r="A85" s="5">
        <v>77</v>
      </c>
      <c r="B85" s="31" t="s">
        <v>10</v>
      </c>
      <c r="C85" s="57">
        <f t="shared" si="10"/>
        <v>0</v>
      </c>
      <c r="D85" s="44"/>
      <c r="E85" s="8"/>
      <c r="F85" s="8"/>
      <c r="G85" s="8"/>
      <c r="H85" s="8"/>
    </row>
    <row r="86" spans="1:8" x14ac:dyDescent="0.2">
      <c r="A86" s="5">
        <v>78</v>
      </c>
      <c r="B86" s="31" t="s">
        <v>11</v>
      </c>
      <c r="C86" s="57">
        <f t="shared" si="10"/>
        <v>0</v>
      </c>
      <c r="D86" s="44">
        <f>SUM(D87:D89)</f>
        <v>0</v>
      </c>
      <c r="E86" s="8">
        <f>SUM(E87:E89)</f>
        <v>0</v>
      </c>
      <c r="F86" s="8">
        <f>SUM(F87:F89)</f>
        <v>0</v>
      </c>
      <c r="G86" s="8">
        <f>SUM(G87:G89)</f>
        <v>0</v>
      </c>
      <c r="H86" s="8">
        <f>SUM(H87:H89)</f>
        <v>0</v>
      </c>
    </row>
    <row r="87" spans="1:8" x14ac:dyDescent="0.2">
      <c r="A87" s="5">
        <v>79</v>
      </c>
      <c r="B87" s="31" t="s">
        <v>12</v>
      </c>
      <c r="C87" s="57">
        <f t="shared" si="10"/>
        <v>0</v>
      </c>
      <c r="D87" s="38"/>
      <c r="E87" s="6"/>
      <c r="F87" s="6"/>
      <c r="G87" s="6"/>
      <c r="H87" s="6"/>
    </row>
    <row r="88" spans="1:8" x14ac:dyDescent="0.2">
      <c r="A88" s="5">
        <v>80</v>
      </c>
      <c r="B88" s="31" t="s">
        <v>13</v>
      </c>
      <c r="C88" s="57">
        <f t="shared" si="10"/>
        <v>0</v>
      </c>
      <c r="D88" s="38"/>
      <c r="E88" s="6"/>
      <c r="F88" s="6"/>
      <c r="G88" s="6"/>
      <c r="H88" s="6"/>
    </row>
    <row r="89" spans="1:8" x14ac:dyDescent="0.2">
      <c r="A89" s="5">
        <v>81</v>
      </c>
      <c r="B89" s="31" t="s">
        <v>14</v>
      </c>
      <c r="C89" s="57">
        <f t="shared" si="10"/>
        <v>0</v>
      </c>
      <c r="D89" s="38"/>
      <c r="E89" s="6"/>
      <c r="F89" s="6"/>
      <c r="G89" s="6"/>
      <c r="H89" s="6"/>
    </row>
    <row r="90" spans="1:8" x14ac:dyDescent="0.2">
      <c r="A90" s="5">
        <v>82</v>
      </c>
      <c r="B90" s="49" t="s">
        <v>15</v>
      </c>
      <c r="C90" s="57">
        <f t="shared" si="10"/>
        <v>0</v>
      </c>
      <c r="D90" s="52">
        <f>D82+D84+D86</f>
        <v>0</v>
      </c>
      <c r="E90" s="10">
        <f>E82+E84+E86</f>
        <v>0</v>
      </c>
      <c r="F90" s="10">
        <f>F82+F84+F86</f>
        <v>0</v>
      </c>
      <c r="G90" s="10">
        <f>G82+G84+G86</f>
        <v>0</v>
      </c>
      <c r="H90" s="10">
        <f>H82+H84+H86</f>
        <v>0</v>
      </c>
    </row>
    <row r="91" spans="1:8" x14ac:dyDescent="0.2">
      <c r="A91" s="5">
        <v>83</v>
      </c>
      <c r="B91" s="31" t="s">
        <v>16</v>
      </c>
      <c r="C91" s="57">
        <f t="shared" si="10"/>
        <v>0</v>
      </c>
      <c r="D91" s="38"/>
      <c r="E91" s="6"/>
      <c r="F91" s="6"/>
      <c r="G91" s="6"/>
      <c r="H91" s="6"/>
    </row>
    <row r="92" spans="1:8" ht="25.5" x14ac:dyDescent="0.2">
      <c r="A92" s="5">
        <v>84</v>
      </c>
      <c r="B92" s="31" t="s">
        <v>17</v>
      </c>
      <c r="C92" s="57">
        <f t="shared" si="10"/>
        <v>0</v>
      </c>
      <c r="D92" s="40">
        <f>SUM(D93:D96)</f>
        <v>0</v>
      </c>
      <c r="E92" s="7">
        <f>SUM(E93:E96)</f>
        <v>0</v>
      </c>
      <c r="F92" s="7">
        <f>SUM(F93:F96)</f>
        <v>0</v>
      </c>
      <c r="G92" s="7">
        <f>SUM(G93:G96)</f>
        <v>0</v>
      </c>
      <c r="H92" s="7">
        <f>SUM(H93:H96)</f>
        <v>0</v>
      </c>
    </row>
    <row r="93" spans="1:8" x14ac:dyDescent="0.2">
      <c r="A93" s="5">
        <v>85</v>
      </c>
      <c r="B93" s="31" t="s">
        <v>302</v>
      </c>
      <c r="C93" s="57">
        <f t="shared" si="10"/>
        <v>0</v>
      </c>
      <c r="D93" s="38"/>
      <c r="E93" s="6"/>
      <c r="F93" s="6"/>
      <c r="G93" s="6"/>
      <c r="H93" s="6"/>
    </row>
    <row r="94" spans="1:8" x14ac:dyDescent="0.2">
      <c r="A94" s="5">
        <v>86</v>
      </c>
      <c r="B94" s="31" t="s">
        <v>18</v>
      </c>
      <c r="C94" s="57">
        <f t="shared" si="10"/>
        <v>0</v>
      </c>
      <c r="D94" s="38"/>
      <c r="E94" s="6"/>
      <c r="F94" s="6"/>
      <c r="G94" s="6"/>
      <c r="H94" s="6"/>
    </row>
    <row r="95" spans="1:8" x14ac:dyDescent="0.2">
      <c r="A95" s="5">
        <v>87</v>
      </c>
      <c r="B95" s="31" t="s">
        <v>19</v>
      </c>
      <c r="C95" s="57">
        <f t="shared" si="10"/>
        <v>0</v>
      </c>
      <c r="D95" s="38"/>
      <c r="E95" s="6"/>
      <c r="F95" s="6"/>
      <c r="G95" s="6"/>
      <c r="H95" s="6"/>
    </row>
    <row r="96" spans="1:8" x14ac:dyDescent="0.2">
      <c r="A96" s="5">
        <v>88</v>
      </c>
      <c r="B96" s="31" t="s">
        <v>20</v>
      </c>
      <c r="C96" s="57">
        <f t="shared" si="10"/>
        <v>0</v>
      </c>
      <c r="D96" s="38"/>
      <c r="E96" s="6"/>
      <c r="F96" s="6"/>
      <c r="G96" s="6"/>
      <c r="H96" s="6"/>
    </row>
    <row r="97" spans="1:8" ht="25.5" x14ac:dyDescent="0.2">
      <c r="A97" s="5">
        <v>89</v>
      </c>
      <c r="B97" s="31" t="s">
        <v>21</v>
      </c>
      <c r="C97" s="57">
        <f t="shared" si="10"/>
        <v>1865880</v>
      </c>
      <c r="D97" s="38">
        <v>1865880</v>
      </c>
      <c r="E97" s="6"/>
      <c r="F97" s="6"/>
      <c r="G97" s="6"/>
      <c r="H97" s="6"/>
    </row>
    <row r="98" spans="1:8" x14ac:dyDescent="0.2">
      <c r="A98" s="5">
        <v>90</v>
      </c>
      <c r="B98" s="31" t="s">
        <v>22</v>
      </c>
      <c r="C98" s="57">
        <f t="shared" si="10"/>
        <v>0</v>
      </c>
      <c r="D98" s="38"/>
      <c r="E98" s="6"/>
      <c r="F98" s="6"/>
      <c r="G98" s="6"/>
      <c r="H98" s="6"/>
    </row>
    <row r="99" spans="1:8" x14ac:dyDescent="0.2">
      <c r="A99" s="5">
        <v>91</v>
      </c>
      <c r="B99" s="49" t="s">
        <v>23</v>
      </c>
      <c r="C99" s="57">
        <f t="shared" si="10"/>
        <v>1865880</v>
      </c>
      <c r="D99" s="52">
        <f>D91+D92+D97+D98</f>
        <v>1865880</v>
      </c>
      <c r="E99" s="10">
        <f>E91+E92+E97+E98</f>
        <v>0</v>
      </c>
      <c r="F99" s="10">
        <f>F91+F92+F97+F98</f>
        <v>0</v>
      </c>
      <c r="G99" s="10">
        <f>G91+G92+G97+G98</f>
        <v>0</v>
      </c>
      <c r="H99" s="10">
        <f>H91+H92+H97+H98</f>
        <v>0</v>
      </c>
    </row>
    <row r="100" spans="1:8" x14ac:dyDescent="0.2">
      <c r="A100" s="5">
        <v>92</v>
      </c>
      <c r="B100" s="31" t="s">
        <v>24</v>
      </c>
      <c r="C100" s="57">
        <f t="shared" si="10"/>
        <v>0</v>
      </c>
      <c r="D100" s="38"/>
      <c r="E100" s="6"/>
      <c r="F100" s="6"/>
      <c r="G100" s="6"/>
      <c r="H100" s="6"/>
    </row>
    <row r="101" spans="1:8" x14ac:dyDescent="0.2">
      <c r="A101" s="5">
        <v>93</v>
      </c>
      <c r="B101" s="31" t="s">
        <v>25</v>
      </c>
      <c r="C101" s="57">
        <f t="shared" si="10"/>
        <v>0</v>
      </c>
      <c r="D101" s="38"/>
      <c r="E101" s="6"/>
      <c r="F101" s="6"/>
      <c r="G101" s="6"/>
      <c r="H101" s="6"/>
    </row>
    <row r="102" spans="1:8" x14ac:dyDescent="0.2">
      <c r="A102" s="5">
        <v>94</v>
      </c>
      <c r="B102" s="31" t="s">
        <v>26</v>
      </c>
      <c r="C102" s="57">
        <f t="shared" si="10"/>
        <v>0</v>
      </c>
      <c r="D102" s="6"/>
      <c r="E102" s="6"/>
      <c r="F102" s="6"/>
      <c r="G102" s="6"/>
      <c r="H102" s="6"/>
    </row>
    <row r="103" spans="1:8" x14ac:dyDescent="0.2">
      <c r="A103" s="5">
        <v>95</v>
      </c>
      <c r="B103" s="31" t="s">
        <v>27</v>
      </c>
      <c r="C103" s="57">
        <f t="shared" si="10"/>
        <v>77660</v>
      </c>
      <c r="D103" s="6">
        <v>77660</v>
      </c>
      <c r="E103" s="6"/>
      <c r="F103" s="6"/>
      <c r="G103" s="6"/>
      <c r="H103" s="6"/>
    </row>
    <row r="104" spans="1:8" ht="25.5" x14ac:dyDescent="0.2">
      <c r="A104" s="5">
        <v>96</v>
      </c>
      <c r="B104" s="31" t="s">
        <v>28</v>
      </c>
      <c r="C104" s="57">
        <f t="shared" si="10"/>
        <v>20968</v>
      </c>
      <c r="D104" s="38">
        <v>20968</v>
      </c>
      <c r="E104" s="6"/>
      <c r="F104" s="6"/>
      <c r="G104" s="6"/>
      <c r="H104" s="6"/>
    </row>
    <row r="105" spans="1:8" x14ac:dyDescent="0.2">
      <c r="A105" s="5">
        <v>97</v>
      </c>
      <c r="B105" s="49" t="s">
        <v>29</v>
      </c>
      <c r="C105" s="57">
        <f t="shared" si="10"/>
        <v>98628</v>
      </c>
      <c r="D105" s="52">
        <f>SUM(D100:D104)</f>
        <v>98628</v>
      </c>
      <c r="E105" s="10">
        <f>SUM(E100:E104)</f>
        <v>0</v>
      </c>
      <c r="F105" s="10">
        <f>SUM(F100:F104)</f>
        <v>0</v>
      </c>
      <c r="G105" s="10">
        <f>SUM(G100:G104)</f>
        <v>0</v>
      </c>
      <c r="H105" s="10">
        <f>SUM(H100:H104)</f>
        <v>0</v>
      </c>
    </row>
    <row r="106" spans="1:8" x14ac:dyDescent="0.2">
      <c r="A106" s="5">
        <v>98</v>
      </c>
      <c r="B106" s="31" t="s">
        <v>30</v>
      </c>
      <c r="C106" s="57">
        <f t="shared" si="10"/>
        <v>262800</v>
      </c>
      <c r="D106" s="38">
        <v>262800</v>
      </c>
      <c r="E106" s="6"/>
      <c r="F106" s="6"/>
      <c r="G106" s="6"/>
      <c r="H106" s="6"/>
    </row>
    <row r="107" spans="1:8" x14ac:dyDescent="0.2">
      <c r="A107" s="5">
        <v>99</v>
      </c>
      <c r="B107" s="31" t="s">
        <v>31</v>
      </c>
      <c r="C107" s="57">
        <f t="shared" si="10"/>
        <v>0</v>
      </c>
      <c r="D107" s="38"/>
      <c r="E107" s="6"/>
      <c r="F107" s="6"/>
      <c r="G107" s="6"/>
      <c r="H107" s="6"/>
    </row>
    <row r="108" spans="1:8" x14ac:dyDescent="0.2">
      <c r="A108" s="5">
        <v>100</v>
      </c>
      <c r="B108" s="31" t="s">
        <v>32</v>
      </c>
      <c r="C108" s="57">
        <f t="shared" si="10"/>
        <v>0</v>
      </c>
      <c r="D108" s="38"/>
      <c r="E108" s="6"/>
      <c r="F108" s="6"/>
      <c r="G108" s="6"/>
      <c r="H108" s="6"/>
    </row>
    <row r="109" spans="1:8" ht="25.5" x14ac:dyDescent="0.2">
      <c r="A109" s="5">
        <v>101</v>
      </c>
      <c r="B109" s="31" t="s">
        <v>33</v>
      </c>
      <c r="C109" s="57">
        <f t="shared" si="10"/>
        <v>70956</v>
      </c>
      <c r="D109" s="38">
        <v>70956</v>
      </c>
      <c r="E109" s="6"/>
      <c r="F109" s="6"/>
      <c r="G109" s="6"/>
      <c r="H109" s="6"/>
    </row>
    <row r="110" spans="1:8" x14ac:dyDescent="0.2">
      <c r="A110" s="5">
        <v>102</v>
      </c>
      <c r="B110" s="49" t="s">
        <v>34</v>
      </c>
      <c r="C110" s="57">
        <f t="shared" si="10"/>
        <v>333756</v>
      </c>
      <c r="D110" s="52">
        <f>SUM(D106:D109)</f>
        <v>333756</v>
      </c>
      <c r="E110" s="52">
        <f>SUM(E106:E109)</f>
        <v>0</v>
      </c>
      <c r="F110" s="52">
        <f>SUM(F106:F109)</f>
        <v>0</v>
      </c>
      <c r="G110" s="52">
        <f>SUM(G106:G109)</f>
        <v>0</v>
      </c>
      <c r="H110" s="52">
        <f>SUM(H106:H109)</f>
        <v>0</v>
      </c>
    </row>
    <row r="111" spans="1:8" ht="25.5" x14ac:dyDescent="0.2">
      <c r="A111" s="5">
        <v>103</v>
      </c>
      <c r="B111" s="31" t="s">
        <v>35</v>
      </c>
      <c r="C111" s="57">
        <f t="shared" si="10"/>
        <v>1500000</v>
      </c>
      <c r="D111" s="44">
        <f>SUM(D112:D114)</f>
        <v>1500000</v>
      </c>
      <c r="E111" s="8">
        <f>SUM(E112:E114)</f>
        <v>0</v>
      </c>
      <c r="F111" s="8">
        <f>SUM(F112:F114)</f>
        <v>0</v>
      </c>
      <c r="G111" s="8">
        <f>SUM(G112:G114)</f>
        <v>0</v>
      </c>
      <c r="H111" s="8">
        <f>SUM(H112:H114)</f>
        <v>0</v>
      </c>
    </row>
    <row r="112" spans="1:8" x14ac:dyDescent="0.2">
      <c r="A112" s="5">
        <v>104</v>
      </c>
      <c r="B112" s="31" t="s">
        <v>36</v>
      </c>
      <c r="C112" s="57">
        <f t="shared" si="10"/>
        <v>0</v>
      </c>
      <c r="D112" s="38"/>
      <c r="E112" s="6"/>
      <c r="F112" s="6"/>
      <c r="G112" s="6"/>
      <c r="H112" s="6"/>
    </row>
    <row r="113" spans="1:8" x14ac:dyDescent="0.2">
      <c r="A113" s="5">
        <v>105</v>
      </c>
      <c r="B113" s="31" t="s">
        <v>37</v>
      </c>
      <c r="C113" s="57">
        <f t="shared" si="10"/>
        <v>1500000</v>
      </c>
      <c r="D113" s="38">
        <v>1500000</v>
      </c>
      <c r="E113" s="6"/>
      <c r="F113" s="6"/>
      <c r="G113" s="6"/>
      <c r="H113" s="6"/>
    </row>
    <row r="114" spans="1:8" ht="25.5" x14ac:dyDescent="0.2">
      <c r="A114" s="5">
        <v>106</v>
      </c>
      <c r="B114" s="31" t="s">
        <v>38</v>
      </c>
      <c r="C114" s="57">
        <f t="shared" si="10"/>
        <v>0</v>
      </c>
      <c r="D114" s="38"/>
      <c r="E114" s="6"/>
      <c r="F114" s="6"/>
      <c r="G114" s="6"/>
      <c r="H114" s="6"/>
    </row>
    <row r="115" spans="1:8" x14ac:dyDescent="0.2">
      <c r="A115" s="5"/>
      <c r="B115" s="31" t="s">
        <v>311</v>
      </c>
      <c r="C115" s="57">
        <f t="shared" ref="C115" si="11">SUM(D115:H115)</f>
        <v>0</v>
      </c>
      <c r="D115" s="38"/>
      <c r="E115" s="6"/>
      <c r="F115" s="6"/>
      <c r="G115" s="6"/>
      <c r="H115" s="6"/>
    </row>
    <row r="116" spans="1:8" x14ac:dyDescent="0.2">
      <c r="A116" s="5">
        <v>107</v>
      </c>
      <c r="B116" s="49" t="s">
        <v>39</v>
      </c>
      <c r="C116" s="57">
        <f t="shared" si="10"/>
        <v>1500000</v>
      </c>
      <c r="D116" s="52">
        <f>D111</f>
        <v>1500000</v>
      </c>
      <c r="E116" s="10">
        <f>E111</f>
        <v>0</v>
      </c>
      <c r="F116" s="10">
        <f>F111</f>
        <v>0</v>
      </c>
      <c r="G116" s="10">
        <f>G111</f>
        <v>0</v>
      </c>
      <c r="H116" s="10">
        <f>H111</f>
        <v>0</v>
      </c>
    </row>
    <row r="117" spans="1:8" x14ac:dyDescent="0.2">
      <c r="A117" s="5">
        <v>108</v>
      </c>
      <c r="B117" s="35" t="s">
        <v>40</v>
      </c>
      <c r="C117" s="57">
        <f t="shared" si="10"/>
        <v>23773160</v>
      </c>
      <c r="D117" s="54">
        <f>D79+D80+D81+D90+D99+D105+D110+D116</f>
        <v>14241748</v>
      </c>
      <c r="E117" s="11">
        <f>E79+E80+E81+E90+E99+E105+E110+E116</f>
        <v>0</v>
      </c>
      <c r="F117" s="11">
        <f>F79+F80+F81+F90+F99+F105+F110+F116</f>
        <v>5022775</v>
      </c>
      <c r="G117" s="11">
        <f>G79+G80+G81+G90+G99+G105+G110+G116</f>
        <v>4508637</v>
      </c>
      <c r="H117" s="11">
        <f>H79+H80+H81+H90+H99+H105+H110+H116</f>
        <v>0</v>
      </c>
    </row>
    <row r="118" spans="1:8" ht="25.5" x14ac:dyDescent="0.2">
      <c r="A118" s="5">
        <v>109</v>
      </c>
      <c r="B118" s="31" t="s">
        <v>41</v>
      </c>
      <c r="C118" s="57">
        <f t="shared" si="10"/>
        <v>0</v>
      </c>
      <c r="D118" s="38"/>
      <c r="E118" s="6"/>
      <c r="F118" s="6"/>
      <c r="G118" s="6"/>
      <c r="H118" s="6"/>
    </row>
    <row r="119" spans="1:8" x14ac:dyDescent="0.2">
      <c r="A119" s="5">
        <v>110</v>
      </c>
      <c r="B119" s="31"/>
      <c r="C119" s="57">
        <f t="shared" si="10"/>
        <v>0</v>
      </c>
      <c r="D119" s="38"/>
      <c r="E119" s="6"/>
      <c r="F119" s="6"/>
      <c r="G119" s="6"/>
      <c r="H119" s="6"/>
    </row>
    <row r="120" spans="1:8" x14ac:dyDescent="0.2">
      <c r="A120" s="5">
        <v>111</v>
      </c>
      <c r="B120" s="31" t="s">
        <v>42</v>
      </c>
      <c r="C120" s="57">
        <f t="shared" si="10"/>
        <v>7987474</v>
      </c>
      <c r="D120" s="38">
        <f>C75</f>
        <v>7987474</v>
      </c>
      <c r="E120" s="6"/>
      <c r="F120" s="6"/>
      <c r="G120" s="6"/>
      <c r="H120" s="6"/>
    </row>
    <row r="121" spans="1:8" x14ac:dyDescent="0.2">
      <c r="A121" s="5">
        <v>112</v>
      </c>
      <c r="B121" s="31" t="s">
        <v>43</v>
      </c>
      <c r="C121" s="57">
        <f t="shared" si="10"/>
        <v>7987474</v>
      </c>
      <c r="D121" s="44">
        <f>SUM(D118:D120)</f>
        <v>7987474</v>
      </c>
      <c r="E121" s="8">
        <f>SUM(E118:E120)</f>
        <v>0</v>
      </c>
      <c r="F121" s="8">
        <f>SUM(F118:F120)</f>
        <v>0</v>
      </c>
      <c r="G121" s="8">
        <f>SUM(G118:G120)</f>
        <v>0</v>
      </c>
      <c r="H121" s="8">
        <f>SUM(H118:H120)</f>
        <v>0</v>
      </c>
    </row>
    <row r="122" spans="1:8" ht="13.5" thickBot="1" x14ac:dyDescent="0.25">
      <c r="A122" s="5">
        <v>113</v>
      </c>
      <c r="B122" s="36" t="s">
        <v>44</v>
      </c>
      <c r="C122" s="57">
        <f t="shared" si="10"/>
        <v>7987474</v>
      </c>
      <c r="D122" s="55">
        <f>D121</f>
        <v>7987474</v>
      </c>
      <c r="E122" s="12">
        <f>E121</f>
        <v>0</v>
      </c>
      <c r="F122" s="12">
        <f>F121</f>
        <v>0</v>
      </c>
      <c r="G122" s="12">
        <f>G121</f>
        <v>0</v>
      </c>
      <c r="H122" s="12">
        <f>H121</f>
        <v>0</v>
      </c>
    </row>
    <row r="123" spans="1:8" ht="14.25" thickTop="1" thickBot="1" x14ac:dyDescent="0.25">
      <c r="A123" s="5">
        <v>114</v>
      </c>
      <c r="B123" s="74" t="s">
        <v>45</v>
      </c>
      <c r="C123" s="58">
        <f t="shared" si="10"/>
        <v>31760634</v>
      </c>
      <c r="D123" s="73">
        <f>D117+D122</f>
        <v>22229222</v>
      </c>
      <c r="E123" s="75">
        <f>E117+E122</f>
        <v>0</v>
      </c>
      <c r="F123" s="75">
        <f>F117+F122</f>
        <v>5022775</v>
      </c>
      <c r="G123" s="75">
        <f>G117+G122</f>
        <v>4508637</v>
      </c>
      <c r="H123" s="75">
        <f>H117+H122</f>
        <v>0</v>
      </c>
    </row>
    <row r="124" spans="1:8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F2D5F-D2E6-4888-B117-5343D8C9CD4B}">
  <dimension ref="A1:I124"/>
  <sheetViews>
    <sheetView workbookViewId="0">
      <pane ySplit="7" topLeftCell="A75" activePane="bottomLeft" state="frozen"/>
      <selection pane="bottomLeft" activeCell="C83" sqref="C83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9" ht="18.75" x14ac:dyDescent="0.3">
      <c r="B1" s="317" t="s">
        <v>0</v>
      </c>
      <c r="C1" s="64" t="s">
        <v>1405</v>
      </c>
    </row>
    <row r="2" spans="1:9" ht="18.75" x14ac:dyDescent="0.3">
      <c r="B2" s="318" t="s">
        <v>120</v>
      </c>
      <c r="C2" s="314" t="s">
        <v>438</v>
      </c>
    </row>
    <row r="3" spans="1:9" ht="18.75" x14ac:dyDescent="0.3">
      <c r="B3" s="28" t="s">
        <v>170</v>
      </c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9" ht="25.5" x14ac:dyDescent="0.2">
      <c r="A7" s="5">
        <v>1</v>
      </c>
      <c r="B7" s="31" t="s">
        <v>52</v>
      </c>
      <c r="C7" s="56">
        <f t="shared" ref="C7:C76" si="0">SUM(D7:H7)</f>
        <v>0</v>
      </c>
      <c r="D7" s="38"/>
      <c r="E7" s="6"/>
      <c r="F7" s="6"/>
      <c r="G7" s="6"/>
      <c r="H7" s="6"/>
    </row>
    <row r="8" spans="1:9" ht="25.5" x14ac:dyDescent="0.2">
      <c r="A8" s="5">
        <v>2</v>
      </c>
      <c r="B8" s="31" t="s">
        <v>53</v>
      </c>
      <c r="C8" s="57">
        <f t="shared" si="0"/>
        <v>0</v>
      </c>
      <c r="D8" s="38"/>
      <c r="E8" s="6"/>
      <c r="F8" s="6"/>
      <c r="G8" s="6"/>
      <c r="H8" s="6"/>
    </row>
    <row r="9" spans="1:9" ht="25.5" x14ac:dyDescent="0.2">
      <c r="A9" s="5">
        <v>3</v>
      </c>
      <c r="B9" s="31" t="s">
        <v>54</v>
      </c>
      <c r="C9" s="57">
        <f t="shared" si="0"/>
        <v>0</v>
      </c>
      <c r="D9" s="38"/>
      <c r="E9" s="6"/>
      <c r="F9" s="6"/>
      <c r="G9" s="6"/>
      <c r="H9" s="6"/>
    </row>
    <row r="10" spans="1:9" ht="25.5" x14ac:dyDescent="0.2">
      <c r="A10" s="5">
        <v>4</v>
      </c>
      <c r="B10" s="31" t="s">
        <v>55</v>
      </c>
      <c r="C10" s="57">
        <f t="shared" si="0"/>
        <v>0</v>
      </c>
      <c r="D10" s="38"/>
      <c r="E10" s="6"/>
      <c r="F10" s="6"/>
      <c r="G10" s="6"/>
      <c r="H10" s="6"/>
    </row>
    <row r="11" spans="1:9" ht="25.5" x14ac:dyDescent="0.2">
      <c r="A11" s="5">
        <v>5</v>
      </c>
      <c r="B11" s="31" t="s">
        <v>56</v>
      </c>
      <c r="C11" s="57">
        <f t="shared" si="0"/>
        <v>0</v>
      </c>
      <c r="D11" s="38"/>
      <c r="E11" s="6"/>
      <c r="F11" s="6"/>
      <c r="G11" s="6"/>
      <c r="H11" s="6"/>
    </row>
    <row r="12" spans="1:9" x14ac:dyDescent="0.2">
      <c r="A12" s="5">
        <v>6</v>
      </c>
      <c r="B12" s="31" t="s">
        <v>301</v>
      </c>
      <c r="C12" s="57">
        <f t="shared" si="0"/>
        <v>0</v>
      </c>
      <c r="D12" s="38"/>
      <c r="E12" s="6"/>
      <c r="F12" s="6"/>
      <c r="G12" s="6"/>
      <c r="H12" s="6"/>
      <c r="I12" s="97"/>
    </row>
    <row r="13" spans="1:9" x14ac:dyDescent="0.2">
      <c r="A13" s="5">
        <v>7</v>
      </c>
      <c r="B13" s="31" t="s">
        <v>57</v>
      </c>
      <c r="C13" s="57">
        <f t="shared" si="0"/>
        <v>0</v>
      </c>
      <c r="D13" s="39">
        <f>SUM(D7:D12)</f>
        <v>0</v>
      </c>
      <c r="E13" s="39">
        <f t="shared" ref="E13:H13" si="1">SUM(E7:E12)</f>
        <v>0</v>
      </c>
      <c r="F13" s="39">
        <f t="shared" si="1"/>
        <v>0</v>
      </c>
      <c r="G13" s="39">
        <f t="shared" si="1"/>
        <v>0</v>
      </c>
      <c r="H13" s="39">
        <f t="shared" si="1"/>
        <v>0</v>
      </c>
    </row>
    <row r="14" spans="1:9" ht="25.5" x14ac:dyDescent="0.2">
      <c r="A14" s="5">
        <v>8</v>
      </c>
      <c r="B14" s="31" t="s">
        <v>58</v>
      </c>
      <c r="C14" s="57">
        <f t="shared" si="0"/>
        <v>0</v>
      </c>
      <c r="D14" s="39">
        <f>SUM(D15:D19)</f>
        <v>0</v>
      </c>
      <c r="E14" s="17">
        <f>SUM(E15:E19)</f>
        <v>0</v>
      </c>
      <c r="F14" s="17">
        <f>SUM(F15:F19)</f>
        <v>0</v>
      </c>
      <c r="G14" s="17">
        <f>SUM(G15:G19)</f>
        <v>0</v>
      </c>
      <c r="H14" s="17">
        <f>SUM(H15:H19)</f>
        <v>0</v>
      </c>
    </row>
    <row r="15" spans="1:9" x14ac:dyDescent="0.2">
      <c r="A15" s="5">
        <v>9</v>
      </c>
      <c r="B15" s="31" t="s">
        <v>59</v>
      </c>
      <c r="C15" s="57">
        <f t="shared" si="0"/>
        <v>0</v>
      </c>
      <c r="D15" s="38"/>
      <c r="E15" s="6"/>
      <c r="F15" s="6"/>
      <c r="G15" s="6"/>
      <c r="H15" s="6"/>
    </row>
    <row r="16" spans="1:9" x14ac:dyDescent="0.2">
      <c r="A16" s="5">
        <v>10</v>
      </c>
      <c r="B16" s="31" t="s">
        <v>60</v>
      </c>
      <c r="C16" s="57">
        <f t="shared" si="0"/>
        <v>0</v>
      </c>
      <c r="D16" s="38"/>
      <c r="E16" s="6"/>
      <c r="F16" s="6"/>
      <c r="G16" s="6"/>
      <c r="H16" s="6"/>
    </row>
    <row r="17" spans="1:8" x14ac:dyDescent="0.2">
      <c r="A17" s="5"/>
      <c r="B17" s="31" t="s">
        <v>309</v>
      </c>
      <c r="C17" s="57">
        <f t="shared" si="0"/>
        <v>0</v>
      </c>
      <c r="D17" s="38"/>
      <c r="E17" s="6"/>
      <c r="F17" s="6"/>
      <c r="G17" s="6"/>
      <c r="H17" s="6"/>
    </row>
    <row r="18" spans="1:8" x14ac:dyDescent="0.2">
      <c r="A18" s="5">
        <v>11</v>
      </c>
      <c r="B18" s="31" t="s">
        <v>61</v>
      </c>
      <c r="C18" s="57">
        <f t="shared" si="0"/>
        <v>0</v>
      </c>
      <c r="D18" s="38"/>
      <c r="E18" s="6"/>
      <c r="F18" s="6"/>
      <c r="G18" s="6"/>
      <c r="H18" s="8"/>
    </row>
    <row r="19" spans="1:8" x14ac:dyDescent="0.2">
      <c r="A19" s="5">
        <v>12</v>
      </c>
      <c r="B19" s="31" t="s">
        <v>62</v>
      </c>
      <c r="C19" s="57">
        <f t="shared" si="0"/>
        <v>0</v>
      </c>
      <c r="D19" s="38"/>
      <c r="E19" s="6"/>
      <c r="F19" s="6"/>
      <c r="G19" s="6"/>
      <c r="H19" s="6"/>
    </row>
    <row r="20" spans="1:8" ht="25.5" x14ac:dyDescent="0.2">
      <c r="A20" s="5">
        <v>13</v>
      </c>
      <c r="B20" s="32" t="s">
        <v>63</v>
      </c>
      <c r="C20" s="57">
        <f t="shared" si="0"/>
        <v>0</v>
      </c>
      <c r="D20" s="40">
        <f>D13+D14</f>
        <v>0</v>
      </c>
      <c r="E20" s="7">
        <f>E13+E14</f>
        <v>0</v>
      </c>
      <c r="F20" s="7">
        <f>F13+F14</f>
        <v>0</v>
      </c>
      <c r="G20" s="7">
        <f>G13+G14</f>
        <v>0</v>
      </c>
      <c r="H20" s="7">
        <f>H13+H14</f>
        <v>0</v>
      </c>
    </row>
    <row r="21" spans="1:8" x14ac:dyDescent="0.2">
      <c r="A21" s="5">
        <v>14</v>
      </c>
      <c r="B21" s="31" t="s">
        <v>64</v>
      </c>
      <c r="C21" s="57">
        <f t="shared" si="0"/>
        <v>0</v>
      </c>
      <c r="D21" s="41">
        <f>SUM(D22:D26)</f>
        <v>0</v>
      </c>
      <c r="E21" s="18">
        <f>SUM(E22:E26)</f>
        <v>0</v>
      </c>
      <c r="F21" s="18">
        <f>SUM(F22:F26)</f>
        <v>0</v>
      </c>
      <c r="G21" s="18">
        <f>SUM(G22:G26)</f>
        <v>0</v>
      </c>
      <c r="H21" s="18">
        <f>SUM(H22:H26)</f>
        <v>0</v>
      </c>
    </row>
    <row r="22" spans="1:8" x14ac:dyDescent="0.2">
      <c r="A22" s="5">
        <v>15</v>
      </c>
      <c r="B22" s="31" t="s">
        <v>65</v>
      </c>
      <c r="C22" s="57">
        <f t="shared" si="0"/>
        <v>0</v>
      </c>
      <c r="D22" s="42"/>
      <c r="E22" s="4"/>
      <c r="F22" s="4"/>
      <c r="G22" s="4"/>
      <c r="H22" s="4"/>
    </row>
    <row r="23" spans="1:8" x14ac:dyDescent="0.2">
      <c r="A23" s="5">
        <v>16</v>
      </c>
      <c r="B23" s="31" t="s">
        <v>66</v>
      </c>
      <c r="C23" s="57">
        <f t="shared" si="0"/>
        <v>0</v>
      </c>
      <c r="D23" s="42"/>
      <c r="E23" s="4"/>
      <c r="F23" s="4"/>
      <c r="G23" s="4"/>
      <c r="H23" s="4"/>
    </row>
    <row r="24" spans="1:8" x14ac:dyDescent="0.2">
      <c r="A24" s="5"/>
      <c r="B24" s="31" t="s">
        <v>310</v>
      </c>
      <c r="C24" s="57">
        <f t="shared" si="0"/>
        <v>0</v>
      </c>
      <c r="D24" s="38"/>
      <c r="E24" s="4"/>
      <c r="F24" s="4"/>
      <c r="G24" s="4"/>
      <c r="H24" s="4"/>
    </row>
    <row r="25" spans="1:8" x14ac:dyDescent="0.2">
      <c r="A25" s="5">
        <v>17</v>
      </c>
      <c r="B25" s="31" t="s">
        <v>67</v>
      </c>
      <c r="C25" s="57">
        <f t="shared" si="0"/>
        <v>0</v>
      </c>
      <c r="D25" s="42"/>
      <c r="E25" s="4"/>
      <c r="F25" s="4"/>
      <c r="G25" s="4"/>
      <c r="H25" s="4"/>
    </row>
    <row r="26" spans="1:8" x14ac:dyDescent="0.2">
      <c r="A26" s="5">
        <v>18</v>
      </c>
      <c r="B26" s="33" t="s">
        <v>68</v>
      </c>
      <c r="C26" s="57">
        <f t="shared" si="0"/>
        <v>0</v>
      </c>
      <c r="D26" s="42"/>
      <c r="E26" s="4"/>
      <c r="F26" s="4"/>
      <c r="G26" s="4"/>
      <c r="H26" s="4"/>
    </row>
    <row r="27" spans="1:8" ht="25.5" x14ac:dyDescent="0.2">
      <c r="A27" s="5">
        <v>19</v>
      </c>
      <c r="B27" s="32" t="s">
        <v>69</v>
      </c>
      <c r="C27" s="57">
        <f t="shared" si="0"/>
        <v>0</v>
      </c>
      <c r="D27" s="40">
        <f>D21</f>
        <v>0</v>
      </c>
      <c r="E27" s="7">
        <f>E21</f>
        <v>0</v>
      </c>
      <c r="F27" s="7">
        <f>F21</f>
        <v>0</v>
      </c>
      <c r="G27" s="7">
        <f>G21</f>
        <v>0</v>
      </c>
      <c r="H27" s="7">
        <f>H21</f>
        <v>0</v>
      </c>
    </row>
    <row r="28" spans="1:8" x14ac:dyDescent="0.2">
      <c r="A28" s="5">
        <v>20</v>
      </c>
      <c r="B28" s="31" t="s">
        <v>70</v>
      </c>
      <c r="C28" s="57">
        <f t="shared" si="0"/>
        <v>7728639</v>
      </c>
      <c r="D28" s="39">
        <f>SUM(D29:D30)</f>
        <v>7728639</v>
      </c>
      <c r="E28" s="17">
        <f>SUM(E29:E30)</f>
        <v>0</v>
      </c>
      <c r="F28" s="17">
        <f>SUM(F29:F30)</f>
        <v>0</v>
      </c>
      <c r="G28" s="17">
        <f>SUM(G29:G30)</f>
        <v>0</v>
      </c>
      <c r="H28" s="17">
        <f>SUM(H29:H30)</f>
        <v>0</v>
      </c>
    </row>
    <row r="29" spans="1:8" x14ac:dyDescent="0.2">
      <c r="A29" s="5">
        <v>21</v>
      </c>
      <c r="B29" s="31" t="s">
        <v>71</v>
      </c>
      <c r="C29" s="57">
        <f t="shared" si="0"/>
        <v>7728639</v>
      </c>
      <c r="D29" s="38">
        <v>7728639</v>
      </c>
      <c r="E29" s="6"/>
      <c r="F29" s="6"/>
      <c r="G29" s="6"/>
      <c r="H29" s="6"/>
    </row>
    <row r="30" spans="1:8" ht="16.5" customHeight="1" x14ac:dyDescent="0.2">
      <c r="A30" s="5">
        <v>22</v>
      </c>
      <c r="B30" s="31" t="s">
        <v>72</v>
      </c>
      <c r="C30" s="57">
        <f t="shared" si="0"/>
        <v>0</v>
      </c>
      <c r="D30" s="38"/>
      <c r="E30" s="6"/>
      <c r="F30" s="6"/>
      <c r="G30" s="6"/>
      <c r="H30" s="6"/>
    </row>
    <row r="31" spans="1:8" ht="18.75" customHeight="1" x14ac:dyDescent="0.2">
      <c r="A31" s="5">
        <v>23</v>
      </c>
      <c r="B31" s="31" t="s">
        <v>73</v>
      </c>
      <c r="C31" s="57">
        <f t="shared" si="0"/>
        <v>0</v>
      </c>
      <c r="D31" s="38"/>
      <c r="E31" s="6"/>
      <c r="F31" s="6"/>
      <c r="G31" s="6"/>
      <c r="H31" s="6"/>
    </row>
    <row r="32" spans="1:8" x14ac:dyDescent="0.2">
      <c r="A32" s="5">
        <v>24</v>
      </c>
      <c r="B32" s="31" t="s">
        <v>74</v>
      </c>
      <c r="C32" s="57">
        <f t="shared" si="0"/>
        <v>0</v>
      </c>
      <c r="D32" s="38"/>
      <c r="E32" s="6"/>
      <c r="F32" s="6"/>
      <c r="G32" s="6"/>
      <c r="H32" s="6"/>
    </row>
    <row r="33" spans="1:8" ht="25.5" x14ac:dyDescent="0.2">
      <c r="A33" s="5">
        <v>25</v>
      </c>
      <c r="B33" s="31" t="s">
        <v>75</v>
      </c>
      <c r="C33" s="57">
        <f t="shared" si="0"/>
        <v>0</v>
      </c>
      <c r="D33" s="38"/>
      <c r="E33" s="6"/>
      <c r="F33" s="6"/>
      <c r="G33" s="6"/>
      <c r="H33" s="6"/>
    </row>
    <row r="34" spans="1:8" x14ac:dyDescent="0.2">
      <c r="A34" s="5">
        <v>26</v>
      </c>
      <c r="B34" s="31" t="s">
        <v>76</v>
      </c>
      <c r="C34" s="57">
        <f t="shared" si="0"/>
        <v>0</v>
      </c>
      <c r="D34" s="39">
        <f>SUM(D31:D33)</f>
        <v>0</v>
      </c>
      <c r="E34" s="17">
        <f>SUM(E31:E33)</f>
        <v>0</v>
      </c>
      <c r="F34" s="17">
        <f>SUM(F31:F33)</f>
        <v>0</v>
      </c>
      <c r="G34" s="17">
        <f>SUM(G31:G33)</f>
        <v>0</v>
      </c>
      <c r="H34" s="17">
        <f>SUM(H31:H33)</f>
        <v>0</v>
      </c>
    </row>
    <row r="35" spans="1:8" x14ac:dyDescent="0.2">
      <c r="A35" s="5">
        <v>27</v>
      </c>
      <c r="B35" s="31" t="s">
        <v>77</v>
      </c>
      <c r="C35" s="57">
        <f t="shared" si="0"/>
        <v>0</v>
      </c>
      <c r="D35" s="39">
        <f>SUM(D36:D38)</f>
        <v>0</v>
      </c>
      <c r="E35" s="17">
        <f>SUM(E36:E38)</f>
        <v>0</v>
      </c>
      <c r="F35" s="17">
        <f>SUM(F36:F38)</f>
        <v>0</v>
      </c>
      <c r="G35" s="17">
        <f>SUM(G36:G38)</f>
        <v>0</v>
      </c>
      <c r="H35" s="17">
        <f>SUM(H36:H38)</f>
        <v>0</v>
      </c>
    </row>
    <row r="36" spans="1:8" ht="51" x14ac:dyDescent="0.2">
      <c r="A36" s="5">
        <v>28</v>
      </c>
      <c r="B36" s="31" t="s">
        <v>78</v>
      </c>
      <c r="C36" s="57">
        <f t="shared" si="0"/>
        <v>0</v>
      </c>
      <c r="D36" s="38"/>
      <c r="E36" s="6"/>
      <c r="F36" s="6"/>
      <c r="G36" s="6"/>
      <c r="H36" s="6"/>
    </row>
    <row r="37" spans="1:8" x14ac:dyDescent="0.2">
      <c r="A37" s="5">
        <v>29</v>
      </c>
      <c r="B37" s="31" t="s">
        <v>79</v>
      </c>
      <c r="C37" s="57">
        <f t="shared" si="0"/>
        <v>0</v>
      </c>
      <c r="D37" s="38"/>
      <c r="E37" s="6"/>
      <c r="F37" s="6"/>
      <c r="G37" s="6"/>
      <c r="H37" s="6"/>
    </row>
    <row r="38" spans="1:8" x14ac:dyDescent="0.2">
      <c r="A38" s="5">
        <v>30</v>
      </c>
      <c r="B38" s="31" t="s">
        <v>80</v>
      </c>
      <c r="C38" s="57">
        <f t="shared" si="0"/>
        <v>0</v>
      </c>
      <c r="D38" s="42"/>
      <c r="E38" s="4"/>
      <c r="F38" s="4"/>
      <c r="G38" s="4"/>
      <c r="H38" s="4"/>
    </row>
    <row r="39" spans="1:8" x14ac:dyDescent="0.2">
      <c r="A39" s="5">
        <v>31</v>
      </c>
      <c r="B39" s="32" t="s">
        <v>81</v>
      </c>
      <c r="C39" s="57">
        <f t="shared" si="0"/>
        <v>7728639</v>
      </c>
      <c r="D39" s="40">
        <f>D28+D34+D35</f>
        <v>7728639</v>
      </c>
      <c r="E39" s="7">
        <f>E28+E34+E35</f>
        <v>0</v>
      </c>
      <c r="F39" s="7">
        <f>F28+F34+F35</f>
        <v>0</v>
      </c>
      <c r="G39" s="7">
        <f>G28+G34+G35</f>
        <v>0</v>
      </c>
      <c r="H39" s="7">
        <f>H28+H34+H35</f>
        <v>0</v>
      </c>
    </row>
    <row r="40" spans="1:8" x14ac:dyDescent="0.2">
      <c r="A40" s="5">
        <v>32</v>
      </c>
      <c r="B40" s="86" t="s">
        <v>189</v>
      </c>
      <c r="C40" s="57">
        <f t="shared" si="0"/>
        <v>0</v>
      </c>
      <c r="D40" s="81"/>
      <c r="E40" s="82"/>
      <c r="F40" s="82"/>
      <c r="G40" s="82"/>
      <c r="H40" s="82"/>
    </row>
    <row r="41" spans="1:8" x14ac:dyDescent="0.2">
      <c r="A41" s="5">
        <v>33</v>
      </c>
      <c r="B41" s="34" t="s">
        <v>82</v>
      </c>
      <c r="C41" s="57">
        <f t="shared" si="0"/>
        <v>0</v>
      </c>
      <c r="D41" s="43">
        <f>SUM(D42:D44)</f>
        <v>0</v>
      </c>
      <c r="E41" s="19">
        <f>SUM(E42:E44)</f>
        <v>0</v>
      </c>
      <c r="F41" s="19">
        <f>SUM(F42:F44)</f>
        <v>0</v>
      </c>
      <c r="G41" s="19">
        <f>SUM(G42:G44)</f>
        <v>0</v>
      </c>
      <c r="H41" s="19">
        <f>SUM(H42:H44)</f>
        <v>0</v>
      </c>
    </row>
    <row r="42" spans="1:8" x14ac:dyDescent="0.2">
      <c r="A42" s="5">
        <v>34</v>
      </c>
      <c r="B42" s="34" t="s">
        <v>83</v>
      </c>
      <c r="C42" s="57">
        <f t="shared" si="0"/>
        <v>0</v>
      </c>
      <c r="D42" s="44"/>
      <c r="E42" s="8"/>
      <c r="F42" s="8"/>
      <c r="G42" s="8"/>
      <c r="H42" s="8"/>
    </row>
    <row r="43" spans="1:8" x14ac:dyDescent="0.2">
      <c r="A43" s="5">
        <v>35</v>
      </c>
      <c r="B43" s="34" t="s">
        <v>84</v>
      </c>
      <c r="C43" s="57">
        <f t="shared" si="0"/>
        <v>0</v>
      </c>
      <c r="D43" s="44"/>
      <c r="E43" s="8"/>
      <c r="F43" s="8"/>
      <c r="G43" s="8"/>
      <c r="H43" s="8"/>
    </row>
    <row r="44" spans="1:8" x14ac:dyDescent="0.2">
      <c r="A44" s="5">
        <v>36</v>
      </c>
      <c r="B44" s="34" t="s">
        <v>85</v>
      </c>
      <c r="C44" s="57">
        <f t="shared" si="0"/>
        <v>0</v>
      </c>
      <c r="D44" s="44"/>
      <c r="E44" s="8"/>
      <c r="F44" s="8"/>
      <c r="G44" s="8"/>
      <c r="H44" s="8"/>
    </row>
    <row r="45" spans="1:8" x14ac:dyDescent="0.2">
      <c r="A45" s="5">
        <v>37</v>
      </c>
      <c r="B45" s="31" t="s">
        <v>86</v>
      </c>
      <c r="C45" s="57">
        <f t="shared" si="0"/>
        <v>0</v>
      </c>
      <c r="D45" s="43">
        <f>SUM(D46:D47)</f>
        <v>0</v>
      </c>
      <c r="E45" s="19">
        <f>SUM(E46:E47)</f>
        <v>0</v>
      </c>
      <c r="F45" s="19">
        <f>SUM(F46:F47)</f>
        <v>0</v>
      </c>
      <c r="G45" s="19">
        <f>SUM(G46:G47)</f>
        <v>0</v>
      </c>
      <c r="H45" s="19">
        <f>SUM(H46:H47)</f>
        <v>0</v>
      </c>
    </row>
    <row r="46" spans="1:8" x14ac:dyDescent="0.2">
      <c r="A46" s="5">
        <v>38</v>
      </c>
      <c r="B46" s="31" t="s">
        <v>87</v>
      </c>
      <c r="C46" s="57">
        <f t="shared" si="0"/>
        <v>0</v>
      </c>
      <c r="D46" s="38"/>
      <c r="E46" s="6"/>
      <c r="F46" s="6"/>
      <c r="G46" s="6"/>
      <c r="H46" s="6"/>
    </row>
    <row r="47" spans="1:8" x14ac:dyDescent="0.2">
      <c r="A47" s="5">
        <v>39</v>
      </c>
      <c r="B47" s="31" t="s">
        <v>88</v>
      </c>
      <c r="C47" s="57">
        <f t="shared" si="0"/>
        <v>0</v>
      </c>
      <c r="D47" s="38"/>
      <c r="E47" s="6"/>
      <c r="F47" s="6"/>
      <c r="G47" s="6"/>
      <c r="H47" s="6"/>
    </row>
    <row r="48" spans="1:8" x14ac:dyDescent="0.2">
      <c r="A48" s="5">
        <v>40</v>
      </c>
      <c r="B48" s="31" t="s">
        <v>89</v>
      </c>
      <c r="C48" s="57">
        <f t="shared" si="0"/>
        <v>0</v>
      </c>
      <c r="D48" s="43">
        <f>SUM(D49:D53)</f>
        <v>0</v>
      </c>
      <c r="E48" s="19">
        <f>SUM(E49:E53)</f>
        <v>0</v>
      </c>
      <c r="F48" s="19">
        <f>SUM(F49:F53)</f>
        <v>0</v>
      </c>
      <c r="G48" s="19">
        <f>SUM(G49:G53)</f>
        <v>0</v>
      </c>
      <c r="H48" s="19">
        <f>SUM(H49:H53)</f>
        <v>0</v>
      </c>
    </row>
    <row r="49" spans="1:8" ht="25.5" x14ac:dyDescent="0.2">
      <c r="A49" s="5">
        <v>41</v>
      </c>
      <c r="B49" s="31" t="s">
        <v>90</v>
      </c>
      <c r="C49" s="57">
        <f t="shared" si="0"/>
        <v>0</v>
      </c>
      <c r="D49" s="38"/>
      <c r="E49" s="6"/>
      <c r="F49" s="6"/>
      <c r="G49" s="6"/>
      <c r="H49" s="6"/>
    </row>
    <row r="50" spans="1:8" ht="25.5" x14ac:dyDescent="0.2">
      <c r="A50" s="5">
        <v>42</v>
      </c>
      <c r="B50" s="31" t="s">
        <v>91</v>
      </c>
      <c r="C50" s="57">
        <f t="shared" si="0"/>
        <v>0</v>
      </c>
      <c r="D50" s="38"/>
      <c r="E50" s="6"/>
      <c r="F50" s="6"/>
      <c r="G50" s="6"/>
      <c r="H50" s="6"/>
    </row>
    <row r="51" spans="1:8" x14ac:dyDescent="0.2">
      <c r="A51" s="5">
        <v>43</v>
      </c>
      <c r="B51" s="31" t="s">
        <v>92</v>
      </c>
      <c r="C51" s="57">
        <f t="shared" si="0"/>
        <v>0</v>
      </c>
      <c r="D51" s="38"/>
      <c r="E51" s="6"/>
      <c r="F51" s="6"/>
      <c r="G51" s="6"/>
      <c r="H51" s="6"/>
    </row>
    <row r="52" spans="1:8" ht="25.5" x14ac:dyDescent="0.2">
      <c r="A52" s="5">
        <v>44</v>
      </c>
      <c r="B52" s="31" t="s">
        <v>93</v>
      </c>
      <c r="C52" s="57">
        <f t="shared" si="0"/>
        <v>0</v>
      </c>
      <c r="D52" s="38"/>
      <c r="E52" s="6"/>
      <c r="F52" s="6"/>
      <c r="G52" s="6"/>
      <c r="H52" s="6"/>
    </row>
    <row r="53" spans="1:8" x14ac:dyDescent="0.2">
      <c r="A53" s="5">
        <v>45</v>
      </c>
      <c r="B53" s="31" t="s">
        <v>94</v>
      </c>
      <c r="C53" s="57">
        <f t="shared" si="0"/>
        <v>0</v>
      </c>
      <c r="D53" s="38"/>
      <c r="E53" s="6"/>
      <c r="F53" s="6"/>
      <c r="G53" s="6"/>
      <c r="H53" s="6"/>
    </row>
    <row r="54" spans="1:8" x14ac:dyDescent="0.2">
      <c r="A54" s="5">
        <v>46</v>
      </c>
      <c r="B54" s="31" t="s">
        <v>95</v>
      </c>
      <c r="C54" s="57">
        <f t="shared" si="0"/>
        <v>0</v>
      </c>
      <c r="D54" s="38"/>
      <c r="E54" s="6"/>
      <c r="F54" s="6"/>
      <c r="G54" s="6"/>
      <c r="H54" s="6"/>
    </row>
    <row r="55" spans="1:8" x14ac:dyDescent="0.2">
      <c r="A55" s="5">
        <v>47</v>
      </c>
      <c r="B55" s="31" t="s">
        <v>96</v>
      </c>
      <c r="C55" s="57">
        <f t="shared" si="0"/>
        <v>0</v>
      </c>
      <c r="D55" s="45"/>
      <c r="E55" s="9">
        <f>(E41+E45+E48+E54)*0.27</f>
        <v>0</v>
      </c>
      <c r="F55" s="9">
        <f>(F41+F45+F48+F54)*0.27</f>
        <v>0</v>
      </c>
      <c r="G55" s="9"/>
      <c r="H55" s="9">
        <f>(H41+H45+H48+H54)*0.27</f>
        <v>0</v>
      </c>
    </row>
    <row r="56" spans="1:8" x14ac:dyDescent="0.2">
      <c r="A56" s="5">
        <v>48</v>
      </c>
      <c r="B56" s="31" t="s">
        <v>97</v>
      </c>
      <c r="C56" s="57">
        <f t="shared" si="0"/>
        <v>0</v>
      </c>
      <c r="D56" s="38"/>
      <c r="E56" s="6"/>
      <c r="F56" s="6"/>
      <c r="G56" s="6"/>
      <c r="H56" s="6"/>
    </row>
    <row r="57" spans="1:8" ht="25.5" x14ac:dyDescent="0.2">
      <c r="A57" s="5">
        <v>49</v>
      </c>
      <c r="B57" s="31" t="s">
        <v>98</v>
      </c>
      <c r="C57" s="57">
        <f t="shared" si="0"/>
        <v>0</v>
      </c>
      <c r="D57" s="38"/>
      <c r="E57" s="6"/>
      <c r="F57" s="6"/>
      <c r="G57" s="6"/>
      <c r="H57" s="6"/>
    </row>
    <row r="58" spans="1:8" x14ac:dyDescent="0.2">
      <c r="A58" s="5">
        <v>50</v>
      </c>
      <c r="B58" s="31" t="s">
        <v>99</v>
      </c>
      <c r="C58" s="57">
        <f t="shared" si="0"/>
        <v>0</v>
      </c>
      <c r="D58" s="38"/>
      <c r="E58" s="6"/>
      <c r="F58" s="6"/>
      <c r="G58" s="6"/>
      <c r="H58" s="6"/>
    </row>
    <row r="59" spans="1:8" ht="25.5" x14ac:dyDescent="0.2">
      <c r="A59" s="5">
        <v>51</v>
      </c>
      <c r="B59" s="31" t="s">
        <v>100</v>
      </c>
      <c r="C59" s="57">
        <f t="shared" si="0"/>
        <v>0</v>
      </c>
      <c r="D59" s="38"/>
      <c r="E59" s="6"/>
      <c r="F59" s="6"/>
      <c r="G59" s="6"/>
      <c r="H59" s="6"/>
    </row>
    <row r="60" spans="1:8" x14ac:dyDescent="0.2">
      <c r="A60" s="5">
        <v>52</v>
      </c>
      <c r="B60" s="31" t="s">
        <v>101</v>
      </c>
      <c r="C60" s="57">
        <f t="shared" si="0"/>
        <v>0</v>
      </c>
      <c r="D60" s="38"/>
      <c r="E60" s="6"/>
      <c r="F60" s="6"/>
      <c r="G60" s="6"/>
      <c r="H60" s="6"/>
    </row>
    <row r="61" spans="1:8" x14ac:dyDescent="0.2">
      <c r="A61" s="5">
        <v>53</v>
      </c>
      <c r="B61" s="31" t="s">
        <v>102</v>
      </c>
      <c r="C61" s="57">
        <f t="shared" si="0"/>
        <v>0</v>
      </c>
      <c r="D61" s="38"/>
      <c r="E61" s="6"/>
      <c r="F61" s="6"/>
      <c r="G61" s="6"/>
      <c r="H61" s="6"/>
    </row>
    <row r="62" spans="1:8" s="60" customFormat="1" x14ac:dyDescent="0.2">
      <c r="A62" s="5">
        <v>54</v>
      </c>
      <c r="B62" s="31" t="s">
        <v>103</v>
      </c>
      <c r="C62" s="59">
        <f t="shared" si="0"/>
        <v>0</v>
      </c>
      <c r="D62" s="38"/>
      <c r="E62" s="6"/>
      <c r="F62" s="6"/>
      <c r="G62" s="6"/>
      <c r="H62" s="6"/>
    </row>
    <row r="63" spans="1:8" x14ac:dyDescent="0.2">
      <c r="A63" s="5">
        <v>55</v>
      </c>
      <c r="B63" s="32" t="s">
        <v>104</v>
      </c>
      <c r="C63" s="57">
        <f t="shared" si="0"/>
        <v>0</v>
      </c>
      <c r="D63" s="40">
        <f>D40+D41+D45+D48+D54+D55+D56+D57+D58+D59+D60+D61+D62</f>
        <v>0</v>
      </c>
      <c r="E63" s="40">
        <f t="shared" ref="E63:H63" si="2">E40+E41+E45+E48+E54+E55+E56+E57+E58+E59+E60+E61+E62</f>
        <v>0</v>
      </c>
      <c r="F63" s="40">
        <f t="shared" si="2"/>
        <v>0</v>
      </c>
      <c r="G63" s="40">
        <f t="shared" si="2"/>
        <v>0</v>
      </c>
      <c r="H63" s="40">
        <f t="shared" si="2"/>
        <v>0</v>
      </c>
    </row>
    <row r="64" spans="1:8" s="60" customFormat="1" x14ac:dyDescent="0.2">
      <c r="A64" s="5">
        <v>56</v>
      </c>
      <c r="B64" s="31" t="s">
        <v>105</v>
      </c>
      <c r="C64" s="59">
        <f t="shared" si="0"/>
        <v>0</v>
      </c>
      <c r="D64" s="38"/>
      <c r="E64" s="6"/>
      <c r="F64" s="6"/>
      <c r="G64" s="6"/>
      <c r="H64" s="6"/>
    </row>
    <row r="65" spans="1:8" x14ac:dyDescent="0.2">
      <c r="A65" s="5">
        <v>57</v>
      </c>
      <c r="B65" s="32" t="s">
        <v>106</v>
      </c>
      <c r="C65" s="57">
        <f t="shared" si="0"/>
        <v>0</v>
      </c>
      <c r="D65" s="40">
        <f>D64</f>
        <v>0</v>
      </c>
      <c r="E65" s="7">
        <f>E64</f>
        <v>0</v>
      </c>
      <c r="F65" s="7">
        <f>F64</f>
        <v>0</v>
      </c>
      <c r="G65" s="7">
        <f>G64</f>
        <v>0</v>
      </c>
      <c r="H65" s="7">
        <f>H64</f>
        <v>0</v>
      </c>
    </row>
    <row r="66" spans="1:8" x14ac:dyDescent="0.2">
      <c r="A66" s="5">
        <v>58</v>
      </c>
      <c r="B66" s="86" t="s">
        <v>191</v>
      </c>
      <c r="C66" s="57">
        <f t="shared" si="0"/>
        <v>0</v>
      </c>
      <c r="D66" s="81"/>
      <c r="E66" s="82"/>
      <c r="F66" s="82"/>
      <c r="G66" s="82"/>
      <c r="H66" s="82"/>
    </row>
    <row r="67" spans="1:8" x14ac:dyDescent="0.2">
      <c r="A67" s="5">
        <v>59</v>
      </c>
      <c r="B67" s="87" t="s">
        <v>190</v>
      </c>
      <c r="C67" s="57">
        <f t="shared" si="0"/>
        <v>0</v>
      </c>
      <c r="D67" s="40">
        <f>D66</f>
        <v>0</v>
      </c>
      <c r="E67" s="40">
        <f t="shared" ref="E67:H67" si="3">E66</f>
        <v>0</v>
      </c>
      <c r="F67" s="40">
        <f t="shared" si="3"/>
        <v>0</v>
      </c>
      <c r="G67" s="40">
        <f t="shared" si="3"/>
        <v>0</v>
      </c>
      <c r="H67" s="40">
        <f t="shared" si="3"/>
        <v>0</v>
      </c>
    </row>
    <row r="68" spans="1:8" ht="25.5" x14ac:dyDescent="0.2">
      <c r="A68" s="5">
        <v>60</v>
      </c>
      <c r="B68" s="31" t="s">
        <v>107</v>
      </c>
      <c r="C68" s="57">
        <f t="shared" si="0"/>
        <v>0</v>
      </c>
      <c r="D68" s="38"/>
      <c r="E68" s="6"/>
      <c r="F68" s="6"/>
      <c r="G68" s="6"/>
      <c r="H68" s="6"/>
    </row>
    <row r="69" spans="1:8" x14ac:dyDescent="0.2">
      <c r="A69" s="5">
        <v>61</v>
      </c>
      <c r="B69" s="31" t="s">
        <v>108</v>
      </c>
      <c r="C69" s="57">
        <f t="shared" si="0"/>
        <v>0</v>
      </c>
      <c r="D69" s="38"/>
      <c r="E69" s="6"/>
      <c r="F69" s="6"/>
      <c r="G69" s="6"/>
      <c r="H69" s="6"/>
    </row>
    <row r="70" spans="1:8" x14ac:dyDescent="0.2">
      <c r="A70" s="5">
        <v>62</v>
      </c>
      <c r="B70" s="31" t="s">
        <v>109</v>
      </c>
      <c r="C70" s="57">
        <f t="shared" si="0"/>
        <v>0</v>
      </c>
      <c r="D70" s="42"/>
      <c r="E70" s="4"/>
      <c r="F70" s="4"/>
      <c r="G70" s="4"/>
      <c r="H70" s="4"/>
    </row>
    <row r="71" spans="1:8" x14ac:dyDescent="0.2">
      <c r="A71" s="5">
        <v>63</v>
      </c>
      <c r="B71" s="32" t="s">
        <v>110</v>
      </c>
      <c r="C71" s="57">
        <f t="shared" si="0"/>
        <v>0</v>
      </c>
      <c r="D71" s="46">
        <f>SUM(D68:D70)</f>
        <v>0</v>
      </c>
      <c r="E71" s="20">
        <f>SUM(E68:E70)</f>
        <v>0</v>
      </c>
      <c r="F71" s="20">
        <f>SUM(F68:F70)</f>
        <v>0</v>
      </c>
      <c r="G71" s="20">
        <f>SUM(G68:G70)</f>
        <v>0</v>
      </c>
      <c r="H71" s="20">
        <f>SUM(H68:H70)</f>
        <v>0</v>
      </c>
    </row>
    <row r="72" spans="1:8" x14ac:dyDescent="0.2">
      <c r="A72" s="5">
        <v>64</v>
      </c>
      <c r="B72" s="35" t="s">
        <v>111</v>
      </c>
      <c r="C72" s="57">
        <f t="shared" si="0"/>
        <v>7728639</v>
      </c>
      <c r="D72" s="47">
        <f>D20+D27+D39+D63+D65+D67+D71</f>
        <v>7728639</v>
      </c>
      <c r="E72" s="47">
        <f t="shared" ref="E72:H72" si="4">E20+E27+E39+E63+E65+E67+E71</f>
        <v>0</v>
      </c>
      <c r="F72" s="47">
        <f t="shared" si="4"/>
        <v>0</v>
      </c>
      <c r="G72" s="47">
        <f t="shared" si="4"/>
        <v>0</v>
      </c>
      <c r="H72" s="47">
        <f t="shared" si="4"/>
        <v>0</v>
      </c>
    </row>
    <row r="73" spans="1:8" ht="25.5" x14ac:dyDescent="0.2">
      <c r="A73" s="5">
        <v>65</v>
      </c>
      <c r="B73" s="31" t="s">
        <v>112</v>
      </c>
      <c r="C73" s="57">
        <f t="shared" si="0"/>
        <v>0</v>
      </c>
      <c r="D73" s="38"/>
      <c r="E73" s="6"/>
      <c r="F73" s="6"/>
      <c r="G73" s="6"/>
      <c r="H73" s="6"/>
    </row>
    <row r="74" spans="1:8" x14ac:dyDescent="0.2">
      <c r="A74" s="5">
        <v>66</v>
      </c>
      <c r="B74" s="31" t="s">
        <v>113</v>
      </c>
      <c r="C74" s="57">
        <f t="shared" si="0"/>
        <v>0</v>
      </c>
      <c r="D74" s="38"/>
      <c r="E74" s="6"/>
      <c r="F74" s="6"/>
      <c r="G74" s="6"/>
      <c r="H74" s="6"/>
    </row>
    <row r="75" spans="1:8" x14ac:dyDescent="0.2">
      <c r="A75" s="5">
        <v>67</v>
      </c>
      <c r="B75" s="31" t="s">
        <v>119</v>
      </c>
      <c r="C75" s="57">
        <f t="shared" si="0"/>
        <v>7728639</v>
      </c>
      <c r="D75" s="38"/>
      <c r="E75" s="6">
        <v>7728639</v>
      </c>
      <c r="F75" s="6"/>
      <c r="G75" s="6"/>
      <c r="H75" s="6"/>
    </row>
    <row r="76" spans="1:8" x14ac:dyDescent="0.2">
      <c r="A76" s="5">
        <v>68</v>
      </c>
      <c r="B76" s="31" t="s">
        <v>114</v>
      </c>
      <c r="C76" s="57">
        <f t="shared" si="0"/>
        <v>7728639</v>
      </c>
      <c r="D76" s="41">
        <f>SUM(D73:D75)</f>
        <v>0</v>
      </c>
      <c r="E76" s="18">
        <f>SUM(E73:E75)</f>
        <v>7728639</v>
      </c>
      <c r="F76" s="18">
        <f>SUM(F73:F75)</f>
        <v>0</v>
      </c>
      <c r="G76" s="18">
        <f>SUM(G73:G75)</f>
        <v>0</v>
      </c>
      <c r="H76" s="18">
        <f>SUM(H73:H75)</f>
        <v>0</v>
      </c>
    </row>
    <row r="77" spans="1:8" ht="13.5" thickBot="1" x14ac:dyDescent="0.25">
      <c r="A77" s="5">
        <v>69</v>
      </c>
      <c r="B77" s="36" t="s">
        <v>115</v>
      </c>
      <c r="C77" s="57">
        <f>SUM(D77:H77)</f>
        <v>7728639</v>
      </c>
      <c r="D77" s="48">
        <f>D76</f>
        <v>0</v>
      </c>
      <c r="E77" s="21">
        <f>E76</f>
        <v>7728639</v>
      </c>
      <c r="F77" s="21">
        <f>F76</f>
        <v>0</v>
      </c>
      <c r="G77" s="21">
        <f>G76</f>
        <v>0</v>
      </c>
      <c r="H77" s="21">
        <f>H76</f>
        <v>0</v>
      </c>
    </row>
    <row r="78" spans="1:8" ht="14.25" thickTop="1" thickBot="1" x14ac:dyDescent="0.25">
      <c r="A78" s="5">
        <v>70</v>
      </c>
      <c r="B78" s="72" t="s">
        <v>45</v>
      </c>
      <c r="C78" s="58">
        <f>SUM(D78:H78)</f>
        <v>15457278</v>
      </c>
      <c r="D78" s="73">
        <f>D72+D77</f>
        <v>7728639</v>
      </c>
      <c r="E78" s="73">
        <f>E72+E77</f>
        <v>7728639</v>
      </c>
      <c r="F78" s="73">
        <f>F72+F77</f>
        <v>0</v>
      </c>
      <c r="G78" s="73">
        <f>G72+G77</f>
        <v>0</v>
      </c>
      <c r="H78" s="73">
        <f>H72+H77</f>
        <v>0</v>
      </c>
    </row>
    <row r="79" spans="1:8" ht="13.5" thickTop="1" x14ac:dyDescent="0.2">
      <c r="A79" s="5">
        <v>71</v>
      </c>
      <c r="B79" s="78" t="s">
        <v>4</v>
      </c>
      <c r="C79" s="80">
        <f t="shared" ref="C79:C123" si="5">SUM(D79:H79)</f>
        <v>5913917</v>
      </c>
      <c r="D79" s="81"/>
      <c r="E79" s="82">
        <v>5913917</v>
      </c>
      <c r="F79" s="82"/>
      <c r="G79" s="82"/>
      <c r="H79" s="82"/>
    </row>
    <row r="80" spans="1:8" ht="25.5" x14ac:dyDescent="0.2">
      <c r="A80" s="5">
        <v>72</v>
      </c>
      <c r="B80" s="78" t="s">
        <v>5</v>
      </c>
      <c r="C80" s="83">
        <f t="shared" si="5"/>
        <v>1469441</v>
      </c>
      <c r="D80" s="81"/>
      <c r="E80" s="82">
        <v>1469441</v>
      </c>
      <c r="F80" s="82"/>
      <c r="G80" s="82"/>
      <c r="H80" s="82"/>
    </row>
    <row r="81" spans="1:8" x14ac:dyDescent="0.2">
      <c r="A81" s="5">
        <v>73</v>
      </c>
      <c r="B81" s="79" t="s">
        <v>6</v>
      </c>
      <c r="C81" s="83">
        <f t="shared" si="5"/>
        <v>345281</v>
      </c>
      <c r="D81" s="84"/>
      <c r="E81" s="85">
        <v>345281</v>
      </c>
      <c r="F81" s="85"/>
      <c r="G81" s="85"/>
      <c r="H81" s="82"/>
    </row>
    <row r="82" spans="1:8" x14ac:dyDescent="0.2">
      <c r="A82" s="5">
        <v>74</v>
      </c>
      <c r="B82" s="31" t="s">
        <v>7</v>
      </c>
      <c r="C82" s="57">
        <f t="shared" si="5"/>
        <v>0</v>
      </c>
      <c r="D82" s="44">
        <f>D83</f>
        <v>0</v>
      </c>
      <c r="E82" s="8">
        <f>E83</f>
        <v>0</v>
      </c>
      <c r="F82" s="8">
        <f>F83</f>
        <v>0</v>
      </c>
      <c r="G82" s="8">
        <f>G83</f>
        <v>0</v>
      </c>
      <c r="H82" s="8">
        <f>H83</f>
        <v>0</v>
      </c>
    </row>
    <row r="83" spans="1:8" ht="25.5" x14ac:dyDescent="0.2">
      <c r="A83" s="5">
        <v>75</v>
      </c>
      <c r="B83" s="31" t="s">
        <v>8</v>
      </c>
      <c r="C83" s="57">
        <f t="shared" si="5"/>
        <v>0</v>
      </c>
      <c r="D83" s="38"/>
      <c r="E83" s="6"/>
      <c r="F83" s="6"/>
      <c r="G83" s="6"/>
      <c r="H83" s="6"/>
    </row>
    <row r="84" spans="1:8" x14ac:dyDescent="0.2">
      <c r="A84" s="5">
        <v>76</v>
      </c>
      <c r="B84" s="31" t="s">
        <v>9</v>
      </c>
      <c r="C84" s="57">
        <f t="shared" si="5"/>
        <v>0</v>
      </c>
      <c r="D84" s="44">
        <f>D85</f>
        <v>0</v>
      </c>
      <c r="E84" s="8">
        <f>E85</f>
        <v>0</v>
      </c>
      <c r="F84" s="8">
        <f>F85</f>
        <v>0</v>
      </c>
      <c r="G84" s="8">
        <f>G85</f>
        <v>0</v>
      </c>
      <c r="H84" s="8">
        <f>H85</f>
        <v>0</v>
      </c>
    </row>
    <row r="85" spans="1:8" x14ac:dyDescent="0.2">
      <c r="A85" s="5">
        <v>77</v>
      </c>
      <c r="B85" s="31" t="s">
        <v>10</v>
      </c>
      <c r="C85" s="57">
        <f t="shared" si="5"/>
        <v>0</v>
      </c>
      <c r="D85" s="44"/>
      <c r="E85" s="8"/>
      <c r="F85" s="8"/>
      <c r="G85" s="8"/>
      <c r="H85" s="8"/>
    </row>
    <row r="86" spans="1:8" x14ac:dyDescent="0.2">
      <c r="A86" s="5">
        <v>78</v>
      </c>
      <c r="B86" s="31" t="s">
        <v>11</v>
      </c>
      <c r="C86" s="57">
        <f t="shared" si="5"/>
        <v>0</v>
      </c>
      <c r="D86" s="44">
        <f>SUM(D87:D89)</f>
        <v>0</v>
      </c>
      <c r="E86" s="8">
        <f>SUM(E87:E89)</f>
        <v>0</v>
      </c>
      <c r="F86" s="8">
        <f>SUM(F87:F89)</f>
        <v>0</v>
      </c>
      <c r="G86" s="8">
        <f>SUM(G87:G89)</f>
        <v>0</v>
      </c>
      <c r="H86" s="8">
        <f>SUM(H87:H89)</f>
        <v>0</v>
      </c>
    </row>
    <row r="87" spans="1:8" x14ac:dyDescent="0.2">
      <c r="A87" s="5">
        <v>79</v>
      </c>
      <c r="B87" s="31" t="s">
        <v>12</v>
      </c>
      <c r="C87" s="57">
        <f t="shared" si="5"/>
        <v>0</v>
      </c>
      <c r="D87" s="38"/>
      <c r="E87" s="6"/>
      <c r="F87" s="6"/>
      <c r="G87" s="6"/>
      <c r="H87" s="6"/>
    </row>
    <row r="88" spans="1:8" x14ac:dyDescent="0.2">
      <c r="A88" s="5">
        <v>80</v>
      </c>
      <c r="B88" s="31" t="s">
        <v>13</v>
      </c>
      <c r="C88" s="57">
        <f t="shared" si="5"/>
        <v>0</v>
      </c>
      <c r="D88" s="38"/>
      <c r="E88" s="6"/>
      <c r="F88" s="6"/>
      <c r="G88" s="6"/>
      <c r="H88" s="6"/>
    </row>
    <row r="89" spans="1:8" x14ac:dyDescent="0.2">
      <c r="A89" s="5">
        <v>81</v>
      </c>
      <c r="B89" s="31" t="s">
        <v>14</v>
      </c>
      <c r="C89" s="57">
        <f t="shared" si="5"/>
        <v>0</v>
      </c>
      <c r="D89" s="38"/>
      <c r="E89" s="6"/>
      <c r="F89" s="6"/>
      <c r="G89" s="6"/>
      <c r="H89" s="6"/>
    </row>
    <row r="90" spans="1:8" x14ac:dyDescent="0.2">
      <c r="A90" s="5">
        <v>82</v>
      </c>
      <c r="B90" s="49" t="s">
        <v>15</v>
      </c>
      <c r="C90" s="57">
        <f t="shared" si="5"/>
        <v>0</v>
      </c>
      <c r="D90" s="52">
        <f>D82+D84+D86</f>
        <v>0</v>
      </c>
      <c r="E90" s="10">
        <f>E82+E84+E86</f>
        <v>0</v>
      </c>
      <c r="F90" s="10">
        <f>F82+F84+F86</f>
        <v>0</v>
      </c>
      <c r="G90" s="10">
        <f>G82+G84+G86</f>
        <v>0</v>
      </c>
      <c r="H90" s="10">
        <f>H82+H84+H86</f>
        <v>0</v>
      </c>
    </row>
    <row r="91" spans="1:8" x14ac:dyDescent="0.2">
      <c r="A91" s="5">
        <v>83</v>
      </c>
      <c r="B91" s="31" t="s">
        <v>16</v>
      </c>
      <c r="C91" s="57">
        <f t="shared" si="5"/>
        <v>0</v>
      </c>
      <c r="D91" s="38"/>
      <c r="E91" s="6"/>
      <c r="F91" s="6"/>
      <c r="G91" s="6"/>
      <c r="H91" s="6"/>
    </row>
    <row r="92" spans="1:8" ht="25.5" x14ac:dyDescent="0.2">
      <c r="A92" s="5">
        <v>84</v>
      </c>
      <c r="B92" s="31" t="s">
        <v>17</v>
      </c>
      <c r="C92" s="57">
        <f t="shared" si="5"/>
        <v>0</v>
      </c>
      <c r="D92" s="40">
        <f>SUM(D93:D96)</f>
        <v>0</v>
      </c>
      <c r="E92" s="7">
        <f>SUM(E93:E96)</f>
        <v>0</v>
      </c>
      <c r="F92" s="7">
        <f>SUM(F93:F96)</f>
        <v>0</v>
      </c>
      <c r="G92" s="7">
        <f>SUM(G93:G96)</f>
        <v>0</v>
      </c>
      <c r="H92" s="7">
        <f>SUM(H93:H96)</f>
        <v>0</v>
      </c>
    </row>
    <row r="93" spans="1:8" x14ac:dyDescent="0.2">
      <c r="A93" s="5">
        <v>85</v>
      </c>
      <c r="B93" s="31" t="s">
        <v>302</v>
      </c>
      <c r="C93" s="57">
        <f t="shared" si="5"/>
        <v>0</v>
      </c>
      <c r="D93" s="38"/>
      <c r="E93" s="6"/>
      <c r="F93" s="6"/>
      <c r="G93" s="6"/>
      <c r="H93" s="6"/>
    </row>
    <row r="94" spans="1:8" x14ac:dyDescent="0.2">
      <c r="A94" s="5">
        <v>86</v>
      </c>
      <c r="B94" s="31" t="s">
        <v>18</v>
      </c>
      <c r="C94" s="57">
        <f t="shared" si="5"/>
        <v>0</v>
      </c>
      <c r="D94" s="38"/>
      <c r="E94" s="6"/>
      <c r="F94" s="6"/>
      <c r="G94" s="6"/>
      <c r="H94" s="6"/>
    </row>
    <row r="95" spans="1:8" x14ac:dyDescent="0.2">
      <c r="A95" s="5">
        <v>87</v>
      </c>
      <c r="B95" s="31" t="s">
        <v>19</v>
      </c>
      <c r="C95" s="57">
        <f t="shared" si="5"/>
        <v>0</v>
      </c>
      <c r="D95" s="38"/>
      <c r="E95" s="6"/>
      <c r="F95" s="6"/>
      <c r="G95" s="6"/>
      <c r="H95" s="6"/>
    </row>
    <row r="96" spans="1:8" x14ac:dyDescent="0.2">
      <c r="A96" s="5">
        <v>88</v>
      </c>
      <c r="B96" s="31" t="s">
        <v>20</v>
      </c>
      <c r="C96" s="57">
        <f t="shared" si="5"/>
        <v>0</v>
      </c>
      <c r="D96" s="38"/>
      <c r="E96" s="6"/>
      <c r="F96" s="6"/>
      <c r="G96" s="6"/>
      <c r="H96" s="6"/>
    </row>
    <row r="97" spans="1:8" ht="25.5" x14ac:dyDescent="0.2">
      <c r="A97" s="5">
        <v>89</v>
      </c>
      <c r="B97" s="31" t="s">
        <v>21</v>
      </c>
      <c r="C97" s="57">
        <f t="shared" si="5"/>
        <v>0</v>
      </c>
      <c r="D97" s="38"/>
      <c r="E97" s="6"/>
      <c r="F97" s="6"/>
      <c r="G97" s="6"/>
      <c r="H97" s="6"/>
    </row>
    <row r="98" spans="1:8" x14ac:dyDescent="0.2">
      <c r="A98" s="5">
        <v>90</v>
      </c>
      <c r="B98" s="31" t="s">
        <v>22</v>
      </c>
      <c r="C98" s="57">
        <f t="shared" si="5"/>
        <v>0</v>
      </c>
      <c r="D98" s="38"/>
      <c r="E98" s="6"/>
      <c r="F98" s="6"/>
      <c r="G98" s="6"/>
      <c r="H98" s="6"/>
    </row>
    <row r="99" spans="1:8" x14ac:dyDescent="0.2">
      <c r="A99" s="5">
        <v>91</v>
      </c>
      <c r="B99" s="49" t="s">
        <v>23</v>
      </c>
      <c r="C99" s="57">
        <f t="shared" si="5"/>
        <v>0</v>
      </c>
      <c r="D99" s="52">
        <f>D91+D92+D97+D98</f>
        <v>0</v>
      </c>
      <c r="E99" s="10">
        <f>E91+E92+E97+E98</f>
        <v>0</v>
      </c>
      <c r="F99" s="10">
        <f>F91+F92+F97+F98</f>
        <v>0</v>
      </c>
      <c r="G99" s="10">
        <f>G91+G92+G97+G98</f>
        <v>0</v>
      </c>
      <c r="H99" s="10">
        <f>H91+H92+H97+H98</f>
        <v>0</v>
      </c>
    </row>
    <row r="100" spans="1:8" x14ac:dyDescent="0.2">
      <c r="A100" s="5">
        <v>92</v>
      </c>
      <c r="B100" s="31" t="s">
        <v>24</v>
      </c>
      <c r="C100" s="57">
        <f t="shared" si="5"/>
        <v>0</v>
      </c>
      <c r="D100" s="38"/>
      <c r="E100" s="6"/>
      <c r="F100" s="6"/>
      <c r="G100" s="6"/>
      <c r="H100" s="6"/>
    </row>
    <row r="101" spans="1:8" x14ac:dyDescent="0.2">
      <c r="A101" s="5">
        <v>93</v>
      </c>
      <c r="B101" s="31" t="s">
        <v>25</v>
      </c>
      <c r="C101" s="57">
        <f t="shared" si="5"/>
        <v>0</v>
      </c>
      <c r="D101" s="38"/>
      <c r="E101" s="6"/>
      <c r="F101" s="6"/>
      <c r="G101" s="6"/>
      <c r="H101" s="6"/>
    </row>
    <row r="102" spans="1:8" x14ac:dyDescent="0.2">
      <c r="A102" s="5">
        <v>94</v>
      </c>
      <c r="B102" s="31" t="s">
        <v>26</v>
      </c>
      <c r="C102" s="57">
        <f t="shared" si="5"/>
        <v>0</v>
      </c>
      <c r="D102" s="38"/>
      <c r="E102" s="6"/>
      <c r="F102" s="6"/>
      <c r="G102" s="6"/>
      <c r="H102" s="6"/>
    </row>
    <row r="103" spans="1:8" x14ac:dyDescent="0.2">
      <c r="A103" s="5">
        <v>95</v>
      </c>
      <c r="B103" s="31" t="s">
        <v>27</v>
      </c>
      <c r="C103" s="57">
        <f t="shared" si="5"/>
        <v>0</v>
      </c>
      <c r="D103" s="38"/>
      <c r="E103" s="6"/>
      <c r="F103" s="6"/>
      <c r="G103" s="6"/>
      <c r="H103" s="6"/>
    </row>
    <row r="104" spans="1:8" ht="25.5" x14ac:dyDescent="0.2">
      <c r="A104" s="5">
        <v>96</v>
      </c>
      <c r="B104" s="31" t="s">
        <v>28</v>
      </c>
      <c r="C104" s="57">
        <f t="shared" si="5"/>
        <v>0</v>
      </c>
      <c r="D104" s="38"/>
      <c r="E104" s="6"/>
      <c r="F104" s="6"/>
      <c r="G104" s="6"/>
      <c r="H104" s="6"/>
    </row>
    <row r="105" spans="1:8" x14ac:dyDescent="0.2">
      <c r="A105" s="5">
        <v>97</v>
      </c>
      <c r="B105" s="49" t="s">
        <v>29</v>
      </c>
      <c r="C105" s="57">
        <f t="shared" si="5"/>
        <v>0</v>
      </c>
      <c r="D105" s="52">
        <f>SUM(D100:D104)</f>
        <v>0</v>
      </c>
      <c r="E105" s="10">
        <f>SUM(E100:E104)</f>
        <v>0</v>
      </c>
      <c r="F105" s="10">
        <f>SUM(F100:F104)</f>
        <v>0</v>
      </c>
      <c r="G105" s="10">
        <f>SUM(G100:G104)</f>
        <v>0</v>
      </c>
      <c r="H105" s="10">
        <f>SUM(H100:H104)</f>
        <v>0</v>
      </c>
    </row>
    <row r="106" spans="1:8" x14ac:dyDescent="0.2">
      <c r="A106" s="5">
        <v>98</v>
      </c>
      <c r="B106" s="31" t="s">
        <v>30</v>
      </c>
      <c r="C106" s="57">
        <f t="shared" si="5"/>
        <v>0</v>
      </c>
      <c r="D106" s="38"/>
      <c r="E106" s="6"/>
      <c r="F106" s="6"/>
      <c r="G106" s="6"/>
      <c r="H106" s="6"/>
    </row>
    <row r="107" spans="1:8" x14ac:dyDescent="0.2">
      <c r="A107" s="5">
        <v>99</v>
      </c>
      <c r="B107" s="31" t="s">
        <v>31</v>
      </c>
      <c r="C107" s="57">
        <f t="shared" si="5"/>
        <v>0</v>
      </c>
      <c r="D107" s="38"/>
      <c r="E107" s="6"/>
      <c r="F107" s="6"/>
      <c r="G107" s="6"/>
      <c r="H107" s="6"/>
    </row>
    <row r="108" spans="1:8" x14ac:dyDescent="0.2">
      <c r="A108" s="5">
        <v>100</v>
      </c>
      <c r="B108" s="31" t="s">
        <v>32</v>
      </c>
      <c r="C108" s="57">
        <f t="shared" si="5"/>
        <v>0</v>
      </c>
      <c r="D108" s="38"/>
      <c r="E108" s="6"/>
      <c r="F108" s="6"/>
      <c r="G108" s="6"/>
      <c r="H108" s="6"/>
    </row>
    <row r="109" spans="1:8" ht="25.5" x14ac:dyDescent="0.2">
      <c r="A109" s="5">
        <v>101</v>
      </c>
      <c r="B109" s="31" t="s">
        <v>33</v>
      </c>
      <c r="C109" s="57">
        <f t="shared" si="5"/>
        <v>0</v>
      </c>
      <c r="D109" s="38"/>
      <c r="E109" s="6"/>
      <c r="F109" s="6"/>
      <c r="G109" s="6"/>
      <c r="H109" s="6"/>
    </row>
    <row r="110" spans="1:8" x14ac:dyDescent="0.2">
      <c r="A110" s="5">
        <v>102</v>
      </c>
      <c r="B110" s="49" t="s">
        <v>34</v>
      </c>
      <c r="C110" s="57">
        <f t="shared" si="5"/>
        <v>0</v>
      </c>
      <c r="D110" s="52">
        <f>SUM(D106:D109)</f>
        <v>0</v>
      </c>
      <c r="E110" s="52">
        <f>SUM(E106:E109)</f>
        <v>0</v>
      </c>
      <c r="F110" s="52">
        <f>SUM(F106:F109)</f>
        <v>0</v>
      </c>
      <c r="G110" s="52">
        <f>SUM(G106:G109)</f>
        <v>0</v>
      </c>
      <c r="H110" s="52">
        <f>SUM(H106:H109)</f>
        <v>0</v>
      </c>
    </row>
    <row r="111" spans="1:8" ht="25.5" x14ac:dyDescent="0.2">
      <c r="A111" s="5">
        <v>103</v>
      </c>
      <c r="B111" s="31" t="s">
        <v>35</v>
      </c>
      <c r="C111" s="57">
        <f t="shared" si="5"/>
        <v>0</v>
      </c>
      <c r="D111" s="44">
        <f>SUM(D112:D114)</f>
        <v>0</v>
      </c>
      <c r="E111" s="8">
        <f>SUM(E112:E114)</f>
        <v>0</v>
      </c>
      <c r="F111" s="8">
        <f>SUM(F112:F114)</f>
        <v>0</v>
      </c>
      <c r="G111" s="8">
        <f>SUM(G112:G114)</f>
        <v>0</v>
      </c>
      <c r="H111" s="8">
        <f>SUM(H112:H114)</f>
        <v>0</v>
      </c>
    </row>
    <row r="112" spans="1:8" x14ac:dyDescent="0.2">
      <c r="A112" s="5">
        <v>104</v>
      </c>
      <c r="B112" s="31" t="s">
        <v>36</v>
      </c>
      <c r="C112" s="57">
        <f t="shared" si="5"/>
        <v>0</v>
      </c>
      <c r="D112" s="38"/>
      <c r="E112" s="6"/>
      <c r="F112" s="6"/>
      <c r="G112" s="6"/>
      <c r="H112" s="6"/>
    </row>
    <row r="113" spans="1:8" x14ac:dyDescent="0.2">
      <c r="A113" s="5">
        <v>105</v>
      </c>
      <c r="B113" s="31" t="s">
        <v>37</v>
      </c>
      <c r="C113" s="57">
        <f t="shared" si="5"/>
        <v>0</v>
      </c>
      <c r="D113" s="38"/>
      <c r="E113" s="6"/>
      <c r="F113" s="6"/>
      <c r="G113" s="6"/>
      <c r="H113" s="6"/>
    </row>
    <row r="114" spans="1:8" ht="25.5" x14ac:dyDescent="0.2">
      <c r="A114" s="5">
        <v>106</v>
      </c>
      <c r="B114" s="31" t="s">
        <v>38</v>
      </c>
      <c r="C114" s="57">
        <f t="shared" si="5"/>
        <v>0</v>
      </c>
      <c r="D114" s="38"/>
      <c r="E114" s="6"/>
      <c r="F114" s="6"/>
      <c r="G114" s="6"/>
      <c r="H114" s="6"/>
    </row>
    <row r="115" spans="1:8" x14ac:dyDescent="0.2">
      <c r="A115" s="5"/>
      <c r="B115" s="31" t="s">
        <v>311</v>
      </c>
      <c r="C115" s="57">
        <f t="shared" ref="C115" si="6">SUM(D115:H115)</f>
        <v>0</v>
      </c>
      <c r="D115" s="38"/>
      <c r="E115" s="6"/>
      <c r="F115" s="6"/>
      <c r="G115" s="6"/>
      <c r="H115" s="6"/>
    </row>
    <row r="116" spans="1:8" x14ac:dyDescent="0.2">
      <c r="A116" s="5">
        <v>107</v>
      </c>
      <c r="B116" s="49" t="s">
        <v>39</v>
      </c>
      <c r="C116" s="57">
        <f t="shared" si="5"/>
        <v>0</v>
      </c>
      <c r="D116" s="52">
        <f>D111</f>
        <v>0</v>
      </c>
      <c r="E116" s="10">
        <f>E111</f>
        <v>0</v>
      </c>
      <c r="F116" s="10">
        <f>F111</f>
        <v>0</v>
      </c>
      <c r="G116" s="10">
        <f>G111</f>
        <v>0</v>
      </c>
      <c r="H116" s="10">
        <f>H111</f>
        <v>0</v>
      </c>
    </row>
    <row r="117" spans="1:8" x14ac:dyDescent="0.2">
      <c r="A117" s="5">
        <v>108</v>
      </c>
      <c r="B117" s="35" t="s">
        <v>40</v>
      </c>
      <c r="C117" s="57">
        <f t="shared" si="5"/>
        <v>7728639</v>
      </c>
      <c r="D117" s="54">
        <f>D79+D80+D81+D90+D99+D105+D110+D116</f>
        <v>0</v>
      </c>
      <c r="E117" s="11">
        <f>E79+E80+E81+E90+E99+E105+E110+E116</f>
        <v>7728639</v>
      </c>
      <c r="F117" s="11">
        <f>F79+F80+F81+F90+F99+F105+F110+F116</f>
        <v>0</v>
      </c>
      <c r="G117" s="11">
        <f>G79+G80+G81+G90+G99+G105+G110+G116</f>
        <v>0</v>
      </c>
      <c r="H117" s="11">
        <f>H79+H80+H81+H90+H99+H105+H110+H116</f>
        <v>0</v>
      </c>
    </row>
    <row r="118" spans="1:8" ht="25.5" x14ac:dyDescent="0.2">
      <c r="A118" s="5">
        <v>109</v>
      </c>
      <c r="B118" s="31" t="s">
        <v>41</v>
      </c>
      <c r="C118" s="57">
        <f t="shared" si="5"/>
        <v>0</v>
      </c>
      <c r="D118" s="38"/>
      <c r="E118" s="6"/>
      <c r="F118" s="6"/>
      <c r="G118" s="6"/>
      <c r="H118" s="6"/>
    </row>
    <row r="119" spans="1:8" x14ac:dyDescent="0.2">
      <c r="A119" s="5">
        <v>110</v>
      </c>
      <c r="B119" s="31"/>
      <c r="C119" s="57">
        <f t="shared" si="5"/>
        <v>0</v>
      </c>
      <c r="D119" s="38"/>
      <c r="E119" s="6"/>
      <c r="F119" s="6"/>
      <c r="G119" s="6"/>
      <c r="H119" s="6"/>
    </row>
    <row r="120" spans="1:8" x14ac:dyDescent="0.2">
      <c r="A120" s="5">
        <v>111</v>
      </c>
      <c r="B120" s="31" t="s">
        <v>42</v>
      </c>
      <c r="C120" s="57">
        <f t="shared" si="5"/>
        <v>7728639</v>
      </c>
      <c r="D120" s="38">
        <f>C75</f>
        <v>7728639</v>
      </c>
      <c r="E120" s="6"/>
      <c r="F120" s="6"/>
      <c r="G120" s="6"/>
      <c r="H120" s="6"/>
    </row>
    <row r="121" spans="1:8" x14ac:dyDescent="0.2">
      <c r="A121" s="5">
        <v>112</v>
      </c>
      <c r="B121" s="31" t="s">
        <v>43</v>
      </c>
      <c r="C121" s="57">
        <f t="shared" si="5"/>
        <v>7728639</v>
      </c>
      <c r="D121" s="44">
        <f>SUM(D118:D120)</f>
        <v>7728639</v>
      </c>
      <c r="E121" s="8">
        <f>SUM(E118:E120)</f>
        <v>0</v>
      </c>
      <c r="F121" s="8">
        <f>SUM(F118:F120)</f>
        <v>0</v>
      </c>
      <c r="G121" s="8">
        <f>SUM(G118:G120)</f>
        <v>0</v>
      </c>
      <c r="H121" s="8">
        <f>SUM(H118:H120)</f>
        <v>0</v>
      </c>
    </row>
    <row r="122" spans="1:8" ht="13.5" thickBot="1" x14ac:dyDescent="0.25">
      <c r="A122" s="5">
        <v>113</v>
      </c>
      <c r="B122" s="36" t="s">
        <v>44</v>
      </c>
      <c r="C122" s="57">
        <f t="shared" si="5"/>
        <v>7728639</v>
      </c>
      <c r="D122" s="55">
        <f>D121</f>
        <v>7728639</v>
      </c>
      <c r="E122" s="12">
        <f>E121</f>
        <v>0</v>
      </c>
      <c r="F122" s="12">
        <f>F121</f>
        <v>0</v>
      </c>
      <c r="G122" s="12">
        <f>G121</f>
        <v>0</v>
      </c>
      <c r="H122" s="12">
        <f>H121</f>
        <v>0</v>
      </c>
    </row>
    <row r="123" spans="1:8" ht="14.25" thickTop="1" thickBot="1" x14ac:dyDescent="0.25">
      <c r="A123" s="5">
        <v>114</v>
      </c>
      <c r="B123" s="74" t="s">
        <v>45</v>
      </c>
      <c r="C123" s="58">
        <f t="shared" si="5"/>
        <v>15457278</v>
      </c>
      <c r="D123" s="73">
        <f>D117+D122</f>
        <v>7728639</v>
      </c>
      <c r="E123" s="75">
        <f>E117+E122</f>
        <v>7728639</v>
      </c>
      <c r="F123" s="75">
        <f>F117+F122</f>
        <v>0</v>
      </c>
      <c r="G123" s="75">
        <f>G117+G122</f>
        <v>0</v>
      </c>
      <c r="H123" s="75">
        <f>H117+H122</f>
        <v>0</v>
      </c>
    </row>
    <row r="124" spans="1:8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BB775-3E28-4AB8-9A4D-D5E1DC3E762D}">
  <dimension ref="A1:E91"/>
  <sheetViews>
    <sheetView workbookViewId="0">
      <pane ySplit="5" topLeftCell="A6" activePane="bottomLeft" state="frozen"/>
      <selection pane="bottomLeft" activeCell="A4" sqref="A4"/>
    </sheetView>
  </sheetViews>
  <sheetFormatPr defaultRowHeight="12.75" x14ac:dyDescent="0.2"/>
  <cols>
    <col min="1" max="1" width="8.140625" style="893" customWidth="1"/>
    <col min="2" max="2" width="41" style="893" customWidth="1"/>
    <col min="3" max="5" width="16.7109375" style="893" customWidth="1"/>
    <col min="6" max="256" width="9.140625" style="893"/>
    <col min="257" max="257" width="8.140625" style="893" customWidth="1"/>
    <col min="258" max="258" width="41" style="893" customWidth="1"/>
    <col min="259" max="261" width="32.85546875" style="893" customWidth="1"/>
    <col min="262" max="512" width="9.140625" style="893"/>
    <col min="513" max="513" width="8.140625" style="893" customWidth="1"/>
    <col min="514" max="514" width="41" style="893" customWidth="1"/>
    <col min="515" max="517" width="32.85546875" style="893" customWidth="1"/>
    <col min="518" max="768" width="9.140625" style="893"/>
    <col min="769" max="769" width="8.140625" style="893" customWidth="1"/>
    <col min="770" max="770" width="41" style="893" customWidth="1"/>
    <col min="771" max="773" width="32.85546875" style="893" customWidth="1"/>
    <col min="774" max="1024" width="9.140625" style="893"/>
    <col min="1025" max="1025" width="8.140625" style="893" customWidth="1"/>
    <col min="1026" max="1026" width="41" style="893" customWidth="1"/>
    <col min="1027" max="1029" width="32.85546875" style="893" customWidth="1"/>
    <col min="1030" max="1280" width="9.140625" style="893"/>
    <col min="1281" max="1281" width="8.140625" style="893" customWidth="1"/>
    <col min="1282" max="1282" width="41" style="893" customWidth="1"/>
    <col min="1283" max="1285" width="32.85546875" style="893" customWidth="1"/>
    <col min="1286" max="1536" width="9.140625" style="893"/>
    <col min="1537" max="1537" width="8.140625" style="893" customWidth="1"/>
    <col min="1538" max="1538" width="41" style="893" customWidth="1"/>
    <col min="1539" max="1541" width="32.85546875" style="893" customWidth="1"/>
    <col min="1542" max="1792" width="9.140625" style="893"/>
    <col min="1793" max="1793" width="8.140625" style="893" customWidth="1"/>
    <col min="1794" max="1794" width="41" style="893" customWidth="1"/>
    <col min="1795" max="1797" width="32.85546875" style="893" customWidth="1"/>
    <col min="1798" max="2048" width="9.140625" style="893"/>
    <col min="2049" max="2049" width="8.140625" style="893" customWidth="1"/>
    <col min="2050" max="2050" width="41" style="893" customWidth="1"/>
    <col min="2051" max="2053" width="32.85546875" style="893" customWidth="1"/>
    <col min="2054" max="2304" width="9.140625" style="893"/>
    <col min="2305" max="2305" width="8.140625" style="893" customWidth="1"/>
    <col min="2306" max="2306" width="41" style="893" customWidth="1"/>
    <col min="2307" max="2309" width="32.85546875" style="893" customWidth="1"/>
    <col min="2310" max="2560" width="9.140625" style="893"/>
    <col min="2561" max="2561" width="8.140625" style="893" customWidth="1"/>
    <col min="2562" max="2562" width="41" style="893" customWidth="1"/>
    <col min="2563" max="2565" width="32.85546875" style="893" customWidth="1"/>
    <col min="2566" max="2816" width="9.140625" style="893"/>
    <col min="2817" max="2817" width="8.140625" style="893" customWidth="1"/>
    <col min="2818" max="2818" width="41" style="893" customWidth="1"/>
    <col min="2819" max="2821" width="32.85546875" style="893" customWidth="1"/>
    <col min="2822" max="3072" width="9.140625" style="893"/>
    <col min="3073" max="3073" width="8.140625" style="893" customWidth="1"/>
    <col min="3074" max="3074" width="41" style="893" customWidth="1"/>
    <col min="3075" max="3077" width="32.85546875" style="893" customWidth="1"/>
    <col min="3078" max="3328" width="9.140625" style="893"/>
    <col min="3329" max="3329" width="8.140625" style="893" customWidth="1"/>
    <col min="3330" max="3330" width="41" style="893" customWidth="1"/>
    <col min="3331" max="3333" width="32.85546875" style="893" customWidth="1"/>
    <col min="3334" max="3584" width="9.140625" style="893"/>
    <col min="3585" max="3585" width="8.140625" style="893" customWidth="1"/>
    <col min="3586" max="3586" width="41" style="893" customWidth="1"/>
    <col min="3587" max="3589" width="32.85546875" style="893" customWidth="1"/>
    <col min="3590" max="3840" width="9.140625" style="893"/>
    <col min="3841" max="3841" width="8.140625" style="893" customWidth="1"/>
    <col min="3842" max="3842" width="41" style="893" customWidth="1"/>
    <col min="3843" max="3845" width="32.85546875" style="893" customWidth="1"/>
    <col min="3846" max="4096" width="9.140625" style="893"/>
    <col min="4097" max="4097" width="8.140625" style="893" customWidth="1"/>
    <col min="4098" max="4098" width="41" style="893" customWidth="1"/>
    <col min="4099" max="4101" width="32.85546875" style="893" customWidth="1"/>
    <col min="4102" max="4352" width="9.140625" style="893"/>
    <col min="4353" max="4353" width="8.140625" style="893" customWidth="1"/>
    <col min="4354" max="4354" width="41" style="893" customWidth="1"/>
    <col min="4355" max="4357" width="32.85546875" style="893" customWidth="1"/>
    <col min="4358" max="4608" width="9.140625" style="893"/>
    <col min="4609" max="4609" width="8.140625" style="893" customWidth="1"/>
    <col min="4610" max="4610" width="41" style="893" customWidth="1"/>
    <col min="4611" max="4613" width="32.85546875" style="893" customWidth="1"/>
    <col min="4614" max="4864" width="9.140625" style="893"/>
    <col min="4865" max="4865" width="8.140625" style="893" customWidth="1"/>
    <col min="4866" max="4866" width="41" style="893" customWidth="1"/>
    <col min="4867" max="4869" width="32.85546875" style="893" customWidth="1"/>
    <col min="4870" max="5120" width="9.140625" style="893"/>
    <col min="5121" max="5121" width="8.140625" style="893" customWidth="1"/>
    <col min="5122" max="5122" width="41" style="893" customWidth="1"/>
    <col min="5123" max="5125" width="32.85546875" style="893" customWidth="1"/>
    <col min="5126" max="5376" width="9.140625" style="893"/>
    <col min="5377" max="5377" width="8.140625" style="893" customWidth="1"/>
    <col min="5378" max="5378" width="41" style="893" customWidth="1"/>
    <col min="5379" max="5381" width="32.85546875" style="893" customWidth="1"/>
    <col min="5382" max="5632" width="9.140625" style="893"/>
    <col min="5633" max="5633" width="8.140625" style="893" customWidth="1"/>
    <col min="5634" max="5634" width="41" style="893" customWidth="1"/>
    <col min="5635" max="5637" width="32.85546875" style="893" customWidth="1"/>
    <col min="5638" max="5888" width="9.140625" style="893"/>
    <col min="5889" max="5889" width="8.140625" style="893" customWidth="1"/>
    <col min="5890" max="5890" width="41" style="893" customWidth="1"/>
    <col min="5891" max="5893" width="32.85546875" style="893" customWidth="1"/>
    <col min="5894" max="6144" width="9.140625" style="893"/>
    <col min="6145" max="6145" width="8.140625" style="893" customWidth="1"/>
    <col min="6146" max="6146" width="41" style="893" customWidth="1"/>
    <col min="6147" max="6149" width="32.85546875" style="893" customWidth="1"/>
    <col min="6150" max="6400" width="9.140625" style="893"/>
    <col min="6401" max="6401" width="8.140625" style="893" customWidth="1"/>
    <col min="6402" max="6402" width="41" style="893" customWidth="1"/>
    <col min="6403" max="6405" width="32.85546875" style="893" customWidth="1"/>
    <col min="6406" max="6656" width="9.140625" style="893"/>
    <col min="6657" max="6657" width="8.140625" style="893" customWidth="1"/>
    <col min="6658" max="6658" width="41" style="893" customWidth="1"/>
    <col min="6659" max="6661" width="32.85546875" style="893" customWidth="1"/>
    <col min="6662" max="6912" width="9.140625" style="893"/>
    <col min="6913" max="6913" width="8.140625" style="893" customWidth="1"/>
    <col min="6914" max="6914" width="41" style="893" customWidth="1"/>
    <col min="6915" max="6917" width="32.85546875" style="893" customWidth="1"/>
    <col min="6918" max="7168" width="9.140625" style="893"/>
    <col min="7169" max="7169" width="8.140625" style="893" customWidth="1"/>
    <col min="7170" max="7170" width="41" style="893" customWidth="1"/>
    <col min="7171" max="7173" width="32.85546875" style="893" customWidth="1"/>
    <col min="7174" max="7424" width="9.140625" style="893"/>
    <col min="7425" max="7425" width="8.140625" style="893" customWidth="1"/>
    <col min="7426" max="7426" width="41" style="893" customWidth="1"/>
    <col min="7427" max="7429" width="32.85546875" style="893" customWidth="1"/>
    <col min="7430" max="7680" width="9.140625" style="893"/>
    <col min="7681" max="7681" width="8.140625" style="893" customWidth="1"/>
    <col min="7682" max="7682" width="41" style="893" customWidth="1"/>
    <col min="7683" max="7685" width="32.85546875" style="893" customWidth="1"/>
    <col min="7686" max="7936" width="9.140625" style="893"/>
    <col min="7937" max="7937" width="8.140625" style="893" customWidth="1"/>
    <col min="7938" max="7938" width="41" style="893" customWidth="1"/>
    <col min="7939" max="7941" width="32.85546875" style="893" customWidth="1"/>
    <col min="7942" max="8192" width="9.140625" style="893"/>
    <col min="8193" max="8193" width="8.140625" style="893" customWidth="1"/>
    <col min="8194" max="8194" width="41" style="893" customWidth="1"/>
    <col min="8195" max="8197" width="32.85546875" style="893" customWidth="1"/>
    <col min="8198" max="8448" width="9.140625" style="893"/>
    <col min="8449" max="8449" width="8.140625" style="893" customWidth="1"/>
    <col min="8450" max="8450" width="41" style="893" customWidth="1"/>
    <col min="8451" max="8453" width="32.85546875" style="893" customWidth="1"/>
    <col min="8454" max="8704" width="9.140625" style="893"/>
    <col min="8705" max="8705" width="8.140625" style="893" customWidth="1"/>
    <col min="8706" max="8706" width="41" style="893" customWidth="1"/>
    <col min="8707" max="8709" width="32.85546875" style="893" customWidth="1"/>
    <col min="8710" max="8960" width="9.140625" style="893"/>
    <col min="8961" max="8961" width="8.140625" style="893" customWidth="1"/>
    <col min="8962" max="8962" width="41" style="893" customWidth="1"/>
    <col min="8963" max="8965" width="32.85546875" style="893" customWidth="1"/>
    <col min="8966" max="9216" width="9.140625" style="893"/>
    <col min="9217" max="9217" width="8.140625" style="893" customWidth="1"/>
    <col min="9218" max="9218" width="41" style="893" customWidth="1"/>
    <col min="9219" max="9221" width="32.85546875" style="893" customWidth="1"/>
    <col min="9222" max="9472" width="9.140625" style="893"/>
    <col min="9473" max="9473" width="8.140625" style="893" customWidth="1"/>
    <col min="9474" max="9474" width="41" style="893" customWidth="1"/>
    <col min="9475" max="9477" width="32.85546875" style="893" customWidth="1"/>
    <col min="9478" max="9728" width="9.140625" style="893"/>
    <col min="9729" max="9729" width="8.140625" style="893" customWidth="1"/>
    <col min="9730" max="9730" width="41" style="893" customWidth="1"/>
    <col min="9731" max="9733" width="32.85546875" style="893" customWidth="1"/>
    <col min="9734" max="9984" width="9.140625" style="893"/>
    <col min="9985" max="9985" width="8.140625" style="893" customWidth="1"/>
    <col min="9986" max="9986" width="41" style="893" customWidth="1"/>
    <col min="9987" max="9989" width="32.85546875" style="893" customWidth="1"/>
    <col min="9990" max="10240" width="9.140625" style="893"/>
    <col min="10241" max="10241" width="8.140625" style="893" customWidth="1"/>
    <col min="10242" max="10242" width="41" style="893" customWidth="1"/>
    <col min="10243" max="10245" width="32.85546875" style="893" customWidth="1"/>
    <col min="10246" max="10496" width="9.140625" style="893"/>
    <col min="10497" max="10497" width="8.140625" style="893" customWidth="1"/>
    <col min="10498" max="10498" width="41" style="893" customWidth="1"/>
    <col min="10499" max="10501" width="32.85546875" style="893" customWidth="1"/>
    <col min="10502" max="10752" width="9.140625" style="893"/>
    <col min="10753" max="10753" width="8.140625" style="893" customWidth="1"/>
    <col min="10754" max="10754" width="41" style="893" customWidth="1"/>
    <col min="10755" max="10757" width="32.85546875" style="893" customWidth="1"/>
    <col min="10758" max="11008" width="9.140625" style="893"/>
    <col min="11009" max="11009" width="8.140625" style="893" customWidth="1"/>
    <col min="11010" max="11010" width="41" style="893" customWidth="1"/>
    <col min="11011" max="11013" width="32.85546875" style="893" customWidth="1"/>
    <col min="11014" max="11264" width="9.140625" style="893"/>
    <col min="11265" max="11265" width="8.140625" style="893" customWidth="1"/>
    <col min="11266" max="11266" width="41" style="893" customWidth="1"/>
    <col min="11267" max="11269" width="32.85546875" style="893" customWidth="1"/>
    <col min="11270" max="11520" width="9.140625" style="893"/>
    <col min="11521" max="11521" width="8.140625" style="893" customWidth="1"/>
    <col min="11522" max="11522" width="41" style="893" customWidth="1"/>
    <col min="11523" max="11525" width="32.85546875" style="893" customWidth="1"/>
    <col min="11526" max="11776" width="9.140625" style="893"/>
    <col min="11777" max="11777" width="8.140625" style="893" customWidth="1"/>
    <col min="11778" max="11778" width="41" style="893" customWidth="1"/>
    <col min="11779" max="11781" width="32.85546875" style="893" customWidth="1"/>
    <col min="11782" max="12032" width="9.140625" style="893"/>
    <col min="12033" max="12033" width="8.140625" style="893" customWidth="1"/>
    <col min="12034" max="12034" width="41" style="893" customWidth="1"/>
    <col min="12035" max="12037" width="32.85546875" style="893" customWidth="1"/>
    <col min="12038" max="12288" width="9.140625" style="893"/>
    <col min="12289" max="12289" width="8.140625" style="893" customWidth="1"/>
    <col min="12290" max="12290" width="41" style="893" customWidth="1"/>
    <col min="12291" max="12293" width="32.85546875" style="893" customWidth="1"/>
    <col min="12294" max="12544" width="9.140625" style="893"/>
    <col min="12545" max="12545" width="8.140625" style="893" customWidth="1"/>
    <col min="12546" max="12546" width="41" style="893" customWidth="1"/>
    <col min="12547" max="12549" width="32.85546875" style="893" customWidth="1"/>
    <col min="12550" max="12800" width="9.140625" style="893"/>
    <col min="12801" max="12801" width="8.140625" style="893" customWidth="1"/>
    <col min="12802" max="12802" width="41" style="893" customWidth="1"/>
    <col min="12803" max="12805" width="32.85546875" style="893" customWidth="1"/>
    <col min="12806" max="13056" width="9.140625" style="893"/>
    <col min="13057" max="13057" width="8.140625" style="893" customWidth="1"/>
    <col min="13058" max="13058" width="41" style="893" customWidth="1"/>
    <col min="13059" max="13061" width="32.85546875" style="893" customWidth="1"/>
    <col min="13062" max="13312" width="9.140625" style="893"/>
    <col min="13313" max="13313" width="8.140625" style="893" customWidth="1"/>
    <col min="13314" max="13314" width="41" style="893" customWidth="1"/>
    <col min="13315" max="13317" width="32.85546875" style="893" customWidth="1"/>
    <col min="13318" max="13568" width="9.140625" style="893"/>
    <col min="13569" max="13569" width="8.140625" style="893" customWidth="1"/>
    <col min="13570" max="13570" width="41" style="893" customWidth="1"/>
    <col min="13571" max="13573" width="32.85546875" style="893" customWidth="1"/>
    <col min="13574" max="13824" width="9.140625" style="893"/>
    <col min="13825" max="13825" width="8.140625" style="893" customWidth="1"/>
    <col min="13826" max="13826" width="41" style="893" customWidth="1"/>
    <col min="13827" max="13829" width="32.85546875" style="893" customWidth="1"/>
    <col min="13830" max="14080" width="9.140625" style="893"/>
    <col min="14081" max="14081" width="8.140625" style="893" customWidth="1"/>
    <col min="14082" max="14082" width="41" style="893" customWidth="1"/>
    <col min="14083" max="14085" width="32.85546875" style="893" customWidth="1"/>
    <col min="14086" max="14336" width="9.140625" style="893"/>
    <col min="14337" max="14337" width="8.140625" style="893" customWidth="1"/>
    <col min="14338" max="14338" width="41" style="893" customWidth="1"/>
    <col min="14339" max="14341" width="32.85546875" style="893" customWidth="1"/>
    <col min="14342" max="14592" width="9.140625" style="893"/>
    <col min="14593" max="14593" width="8.140625" style="893" customWidth="1"/>
    <col min="14594" max="14594" width="41" style="893" customWidth="1"/>
    <col min="14595" max="14597" width="32.85546875" style="893" customWidth="1"/>
    <col min="14598" max="14848" width="9.140625" style="893"/>
    <col min="14849" max="14849" width="8.140625" style="893" customWidth="1"/>
    <col min="14850" max="14850" width="41" style="893" customWidth="1"/>
    <col min="14851" max="14853" width="32.85546875" style="893" customWidth="1"/>
    <col min="14854" max="15104" width="9.140625" style="893"/>
    <col min="15105" max="15105" width="8.140625" style="893" customWidth="1"/>
    <col min="15106" max="15106" width="41" style="893" customWidth="1"/>
    <col min="15107" max="15109" width="32.85546875" style="893" customWidth="1"/>
    <col min="15110" max="15360" width="9.140625" style="893"/>
    <col min="15361" max="15361" width="8.140625" style="893" customWidth="1"/>
    <col min="15362" max="15362" width="41" style="893" customWidth="1"/>
    <col min="15363" max="15365" width="32.85546875" style="893" customWidth="1"/>
    <col min="15366" max="15616" width="9.140625" style="893"/>
    <col min="15617" max="15617" width="8.140625" style="893" customWidth="1"/>
    <col min="15618" max="15618" width="41" style="893" customWidth="1"/>
    <col min="15619" max="15621" width="32.85546875" style="893" customWidth="1"/>
    <col min="15622" max="15872" width="9.140625" style="893"/>
    <col min="15873" max="15873" width="8.140625" style="893" customWidth="1"/>
    <col min="15874" max="15874" width="41" style="893" customWidth="1"/>
    <col min="15875" max="15877" width="32.85546875" style="893" customWidth="1"/>
    <col min="15878" max="16128" width="9.140625" style="893"/>
    <col min="16129" max="16129" width="8.140625" style="893" customWidth="1"/>
    <col min="16130" max="16130" width="41" style="893" customWidth="1"/>
    <col min="16131" max="16133" width="32.85546875" style="893" customWidth="1"/>
    <col min="16134" max="16384" width="9.140625" style="893"/>
  </cols>
  <sheetData>
    <row r="1" spans="1:5" ht="18.75" x14ac:dyDescent="0.3">
      <c r="B1" s="27" t="s">
        <v>0</v>
      </c>
      <c r="D1" s="64" t="s">
        <v>1021</v>
      </c>
    </row>
    <row r="2" spans="1:5" ht="18.75" x14ac:dyDescent="0.3">
      <c r="B2" s="28" t="s">
        <v>120</v>
      </c>
      <c r="D2" s="478" t="s">
        <v>438</v>
      </c>
    </row>
    <row r="3" spans="1:5" ht="27.75" customHeight="1" x14ac:dyDescent="0.2">
      <c r="A3" s="950" t="s">
        <v>1604</v>
      </c>
      <c r="B3" s="951"/>
      <c r="C3" s="951"/>
      <c r="D3" s="951"/>
      <c r="E3" s="951"/>
    </row>
    <row r="4" spans="1:5" ht="30" x14ac:dyDescent="0.2">
      <c r="A4" s="894"/>
      <c r="B4" s="894" t="s">
        <v>854</v>
      </c>
      <c r="C4" s="894" t="s">
        <v>1165</v>
      </c>
      <c r="D4" s="894" t="s">
        <v>1166</v>
      </c>
      <c r="E4" s="894" t="s">
        <v>1167</v>
      </c>
    </row>
    <row r="5" spans="1:5" ht="15" x14ac:dyDescent="0.2">
      <c r="A5" s="894">
        <v>2</v>
      </c>
      <c r="B5" s="894">
        <v>3</v>
      </c>
      <c r="C5" s="894">
        <v>4</v>
      </c>
      <c r="D5" s="894">
        <v>5</v>
      </c>
      <c r="E5" s="894">
        <v>6</v>
      </c>
    </row>
    <row r="6" spans="1:5" ht="25.5" x14ac:dyDescent="0.2">
      <c r="A6" s="895" t="s">
        <v>702</v>
      </c>
      <c r="B6" s="896" t="s">
        <v>1406</v>
      </c>
      <c r="C6" s="897">
        <v>244557132</v>
      </c>
      <c r="D6" s="897">
        <v>0</v>
      </c>
      <c r="E6" s="897">
        <v>244557132</v>
      </c>
    </row>
    <row r="7" spans="1:5" x14ac:dyDescent="0.2">
      <c r="A7" s="895" t="s">
        <v>700</v>
      </c>
      <c r="B7" s="896" t="s">
        <v>1407</v>
      </c>
      <c r="C7" s="897">
        <v>35180000</v>
      </c>
      <c r="D7" s="897">
        <v>0</v>
      </c>
      <c r="E7" s="897">
        <v>35180000</v>
      </c>
    </row>
    <row r="8" spans="1:5" ht="25.5" x14ac:dyDescent="0.2">
      <c r="A8" s="895" t="s">
        <v>696</v>
      </c>
      <c r="B8" s="896" t="s">
        <v>1408</v>
      </c>
      <c r="C8" s="897">
        <v>1312068</v>
      </c>
      <c r="D8" s="897">
        <v>0</v>
      </c>
      <c r="E8" s="897">
        <v>1312068</v>
      </c>
    </row>
    <row r="9" spans="1:5" x14ac:dyDescent="0.2">
      <c r="A9" s="895" t="s">
        <v>691</v>
      </c>
      <c r="B9" s="896" t="s">
        <v>1409</v>
      </c>
      <c r="C9" s="897">
        <v>5415776</v>
      </c>
      <c r="D9" s="897">
        <v>0</v>
      </c>
      <c r="E9" s="897">
        <v>5415776</v>
      </c>
    </row>
    <row r="10" spans="1:5" x14ac:dyDescent="0.2">
      <c r="A10" s="895" t="s">
        <v>688</v>
      </c>
      <c r="B10" s="896" t="s">
        <v>1410</v>
      </c>
      <c r="C10" s="897">
        <v>6014258</v>
      </c>
      <c r="D10" s="897">
        <v>0</v>
      </c>
      <c r="E10" s="897">
        <v>6014258</v>
      </c>
    </row>
    <row r="11" spans="1:5" x14ac:dyDescent="0.2">
      <c r="A11" s="895" t="s">
        <v>682</v>
      </c>
      <c r="B11" s="896" t="s">
        <v>1411</v>
      </c>
      <c r="C11" s="897">
        <v>1496235</v>
      </c>
      <c r="D11" s="897">
        <v>0</v>
      </c>
      <c r="E11" s="897">
        <v>1496235</v>
      </c>
    </row>
    <row r="12" spans="1:5" x14ac:dyDescent="0.2">
      <c r="A12" s="895" t="s">
        <v>679</v>
      </c>
      <c r="B12" s="896" t="s">
        <v>1412</v>
      </c>
      <c r="C12" s="897">
        <v>700144</v>
      </c>
      <c r="D12" s="897">
        <v>0</v>
      </c>
      <c r="E12" s="897">
        <v>700144</v>
      </c>
    </row>
    <row r="13" spans="1:5" x14ac:dyDescent="0.2">
      <c r="A13" s="895" t="s">
        <v>673</v>
      </c>
      <c r="B13" s="896" t="s">
        <v>1413</v>
      </c>
      <c r="C13" s="897">
        <v>399600</v>
      </c>
      <c r="D13" s="897">
        <v>0</v>
      </c>
      <c r="E13" s="897">
        <v>399600</v>
      </c>
    </row>
    <row r="14" spans="1:5" ht="25.5" x14ac:dyDescent="0.2">
      <c r="A14" s="895" t="s">
        <v>656</v>
      </c>
      <c r="B14" s="896" t="s">
        <v>1414</v>
      </c>
      <c r="C14" s="897">
        <v>7153870</v>
      </c>
      <c r="D14" s="897">
        <v>0</v>
      </c>
      <c r="E14" s="897">
        <v>7153870</v>
      </c>
    </row>
    <row r="15" spans="1:5" ht="25.5" x14ac:dyDescent="0.2">
      <c r="A15" s="895" t="s">
        <v>650</v>
      </c>
      <c r="B15" s="896" t="s">
        <v>1415</v>
      </c>
      <c r="C15" s="897">
        <v>302229083</v>
      </c>
      <c r="D15" s="897">
        <v>0</v>
      </c>
      <c r="E15" s="897">
        <v>302229083</v>
      </c>
    </row>
    <row r="16" spans="1:5" x14ac:dyDescent="0.2">
      <c r="A16" s="895" t="s">
        <v>647</v>
      </c>
      <c r="B16" s="896" t="s">
        <v>1416</v>
      </c>
      <c r="C16" s="897">
        <v>15983742</v>
      </c>
      <c r="D16" s="897">
        <v>0</v>
      </c>
      <c r="E16" s="897">
        <v>15983742</v>
      </c>
    </row>
    <row r="17" spans="1:5" ht="38.25" x14ac:dyDescent="0.2">
      <c r="A17" s="895" t="s">
        <v>644</v>
      </c>
      <c r="B17" s="896" t="s">
        <v>1417</v>
      </c>
      <c r="C17" s="897">
        <v>6769200</v>
      </c>
      <c r="D17" s="897">
        <v>0</v>
      </c>
      <c r="E17" s="897">
        <v>6769200</v>
      </c>
    </row>
    <row r="18" spans="1:5" x14ac:dyDescent="0.2">
      <c r="A18" s="895" t="s">
        <v>641</v>
      </c>
      <c r="B18" s="896" t="s">
        <v>1418</v>
      </c>
      <c r="C18" s="897">
        <v>2333513</v>
      </c>
      <c r="D18" s="897">
        <v>0</v>
      </c>
      <c r="E18" s="897">
        <v>2333513</v>
      </c>
    </row>
    <row r="19" spans="1:5" x14ac:dyDescent="0.2">
      <c r="A19" s="895" t="s">
        <v>638</v>
      </c>
      <c r="B19" s="896" t="s">
        <v>1419</v>
      </c>
      <c r="C19" s="897">
        <v>25086455</v>
      </c>
      <c r="D19" s="897">
        <v>0</v>
      </c>
      <c r="E19" s="897">
        <v>25086455</v>
      </c>
    </row>
    <row r="20" spans="1:5" x14ac:dyDescent="0.2">
      <c r="A20" s="898" t="s">
        <v>635</v>
      </c>
      <c r="B20" s="899" t="s">
        <v>1420</v>
      </c>
      <c r="C20" s="900">
        <v>327315538</v>
      </c>
      <c r="D20" s="900">
        <v>0</v>
      </c>
      <c r="E20" s="900">
        <v>327315538</v>
      </c>
    </row>
    <row r="21" spans="1:5" ht="25.5" x14ac:dyDescent="0.2">
      <c r="A21" s="898" t="s">
        <v>632</v>
      </c>
      <c r="B21" s="899" t="s">
        <v>1421</v>
      </c>
      <c r="C21" s="900">
        <v>70652390</v>
      </c>
      <c r="D21" s="900">
        <v>0</v>
      </c>
      <c r="E21" s="900">
        <v>70652390</v>
      </c>
    </row>
    <row r="22" spans="1:5" x14ac:dyDescent="0.2">
      <c r="A22" s="895" t="s">
        <v>629</v>
      </c>
      <c r="B22" s="896" t="s">
        <v>1422</v>
      </c>
      <c r="C22" s="897">
        <v>64008640</v>
      </c>
      <c r="D22" s="897">
        <v>0</v>
      </c>
      <c r="E22" s="897">
        <v>64008640</v>
      </c>
    </row>
    <row r="23" spans="1:5" x14ac:dyDescent="0.2">
      <c r="A23" s="895" t="s">
        <v>626</v>
      </c>
      <c r="B23" s="896" t="s">
        <v>1423</v>
      </c>
      <c r="C23" s="897">
        <v>1672000</v>
      </c>
      <c r="D23" s="897">
        <v>0</v>
      </c>
      <c r="E23" s="897">
        <v>1672000</v>
      </c>
    </row>
    <row r="24" spans="1:5" x14ac:dyDescent="0.2">
      <c r="A24" s="895" t="s">
        <v>620</v>
      </c>
      <c r="B24" s="896" t="s">
        <v>1424</v>
      </c>
      <c r="C24" s="897">
        <v>1985294</v>
      </c>
      <c r="D24" s="897">
        <v>0</v>
      </c>
      <c r="E24" s="897">
        <v>1985294</v>
      </c>
    </row>
    <row r="25" spans="1:5" x14ac:dyDescent="0.2">
      <c r="A25" s="895" t="s">
        <v>617</v>
      </c>
      <c r="B25" s="896" t="s">
        <v>1425</v>
      </c>
      <c r="C25" s="897">
        <v>1465484</v>
      </c>
      <c r="D25" s="897">
        <v>0</v>
      </c>
      <c r="E25" s="897">
        <v>1465484</v>
      </c>
    </row>
    <row r="26" spans="1:5" ht="38.25" x14ac:dyDescent="0.2">
      <c r="A26" s="895" t="s">
        <v>614</v>
      </c>
      <c r="B26" s="896" t="s">
        <v>1426</v>
      </c>
      <c r="C26" s="897">
        <v>12000</v>
      </c>
      <c r="D26" s="897">
        <v>0</v>
      </c>
      <c r="E26" s="897">
        <v>12000</v>
      </c>
    </row>
    <row r="27" spans="1:5" ht="25.5" x14ac:dyDescent="0.2">
      <c r="A27" s="895" t="s">
        <v>611</v>
      </c>
      <c r="B27" s="896" t="s">
        <v>1427</v>
      </c>
      <c r="C27" s="897">
        <v>1508972</v>
      </c>
      <c r="D27" s="897">
        <v>0</v>
      </c>
      <c r="E27" s="897">
        <v>1508972</v>
      </c>
    </row>
    <row r="28" spans="1:5" x14ac:dyDescent="0.2">
      <c r="A28" s="895" t="s">
        <v>608</v>
      </c>
      <c r="B28" s="896" t="s">
        <v>1428</v>
      </c>
      <c r="C28" s="897">
        <v>1198795</v>
      </c>
      <c r="D28" s="897">
        <v>0</v>
      </c>
      <c r="E28" s="897">
        <v>1198795</v>
      </c>
    </row>
    <row r="29" spans="1:5" x14ac:dyDescent="0.2">
      <c r="A29" s="895" t="s">
        <v>605</v>
      </c>
      <c r="B29" s="896" t="s">
        <v>1429</v>
      </c>
      <c r="C29" s="897">
        <v>27887437</v>
      </c>
      <c r="D29" s="897">
        <v>0</v>
      </c>
      <c r="E29" s="897">
        <v>27887437</v>
      </c>
    </row>
    <row r="30" spans="1:5" x14ac:dyDescent="0.2">
      <c r="A30" s="895" t="s">
        <v>599</v>
      </c>
      <c r="B30" s="896" t="s">
        <v>1430</v>
      </c>
      <c r="C30" s="897">
        <v>29086232</v>
      </c>
      <c r="D30" s="897">
        <v>0</v>
      </c>
      <c r="E30" s="897">
        <v>29086232</v>
      </c>
    </row>
    <row r="31" spans="1:5" ht="25.5" x14ac:dyDescent="0.2">
      <c r="A31" s="895" t="s">
        <v>596</v>
      </c>
      <c r="B31" s="896" t="s">
        <v>1431</v>
      </c>
      <c r="C31" s="897">
        <v>6034067</v>
      </c>
      <c r="D31" s="897">
        <v>0</v>
      </c>
      <c r="E31" s="897">
        <v>6034067</v>
      </c>
    </row>
    <row r="32" spans="1:5" x14ac:dyDescent="0.2">
      <c r="A32" s="895" t="s">
        <v>593</v>
      </c>
      <c r="B32" s="896" t="s">
        <v>1432</v>
      </c>
      <c r="C32" s="897">
        <v>2097411</v>
      </c>
      <c r="D32" s="897">
        <v>0</v>
      </c>
      <c r="E32" s="897">
        <v>2097411</v>
      </c>
    </row>
    <row r="33" spans="1:5" x14ac:dyDescent="0.2">
      <c r="A33" s="895" t="s">
        <v>590</v>
      </c>
      <c r="B33" s="896" t="s">
        <v>1433</v>
      </c>
      <c r="C33" s="897">
        <v>8131478</v>
      </c>
      <c r="D33" s="897">
        <v>0</v>
      </c>
      <c r="E33" s="897">
        <v>8131478</v>
      </c>
    </row>
    <row r="34" spans="1:5" x14ac:dyDescent="0.2">
      <c r="A34" s="895" t="s">
        <v>587</v>
      </c>
      <c r="B34" s="896" t="s">
        <v>1434</v>
      </c>
      <c r="C34" s="897">
        <v>30301154</v>
      </c>
      <c r="D34" s="897">
        <v>0</v>
      </c>
      <c r="E34" s="897">
        <v>30301154</v>
      </c>
    </row>
    <row r="35" spans="1:5" x14ac:dyDescent="0.2">
      <c r="A35" s="895" t="s">
        <v>580</v>
      </c>
      <c r="B35" s="896" t="s">
        <v>1435</v>
      </c>
      <c r="C35" s="897">
        <v>2734512</v>
      </c>
      <c r="D35" s="897">
        <v>0</v>
      </c>
      <c r="E35" s="897">
        <v>2734512</v>
      </c>
    </row>
    <row r="36" spans="1:5" x14ac:dyDescent="0.2">
      <c r="A36" s="895" t="s">
        <v>577</v>
      </c>
      <c r="B36" s="896" t="s">
        <v>1436</v>
      </c>
      <c r="C36" s="897">
        <v>1481477</v>
      </c>
      <c r="D36" s="897">
        <v>0</v>
      </c>
      <c r="E36" s="897">
        <v>1481477</v>
      </c>
    </row>
    <row r="37" spans="1:5" x14ac:dyDescent="0.2">
      <c r="A37" s="895" t="s">
        <v>571</v>
      </c>
      <c r="B37" s="896" t="s">
        <v>1437</v>
      </c>
      <c r="C37" s="897">
        <v>7447902</v>
      </c>
      <c r="D37" s="897">
        <v>0</v>
      </c>
      <c r="E37" s="897">
        <v>7447902</v>
      </c>
    </row>
    <row r="38" spans="1:5" x14ac:dyDescent="0.2">
      <c r="A38" s="895" t="s">
        <v>568</v>
      </c>
      <c r="B38" s="896" t="s">
        <v>1438</v>
      </c>
      <c r="C38" s="897">
        <v>2715467</v>
      </c>
      <c r="D38" s="897">
        <v>0</v>
      </c>
      <c r="E38" s="897">
        <v>2715467</v>
      </c>
    </row>
    <row r="39" spans="1:5" x14ac:dyDescent="0.2">
      <c r="A39" s="895" t="s">
        <v>565</v>
      </c>
      <c r="B39" s="896" t="s">
        <v>1439</v>
      </c>
      <c r="C39" s="897">
        <v>1511055</v>
      </c>
      <c r="D39" s="897">
        <v>0</v>
      </c>
      <c r="E39" s="897">
        <v>1511055</v>
      </c>
    </row>
    <row r="40" spans="1:5" ht="25.5" x14ac:dyDescent="0.2">
      <c r="A40" s="895" t="s">
        <v>562</v>
      </c>
      <c r="B40" s="896" t="s">
        <v>1440</v>
      </c>
      <c r="C40" s="897">
        <v>21444424</v>
      </c>
      <c r="D40" s="897">
        <v>0</v>
      </c>
      <c r="E40" s="897">
        <v>21444424</v>
      </c>
    </row>
    <row r="41" spans="1:5" x14ac:dyDescent="0.2">
      <c r="A41" s="895" t="s">
        <v>559</v>
      </c>
      <c r="B41" s="896" t="s">
        <v>1441</v>
      </c>
      <c r="C41" s="897">
        <v>30477977</v>
      </c>
      <c r="D41" s="897">
        <v>0</v>
      </c>
      <c r="E41" s="897">
        <v>30477977</v>
      </c>
    </row>
    <row r="42" spans="1:5" x14ac:dyDescent="0.2">
      <c r="A42" s="895" t="s">
        <v>1442</v>
      </c>
      <c r="B42" s="896" t="s">
        <v>1443</v>
      </c>
      <c r="C42" s="897">
        <v>2194791</v>
      </c>
      <c r="D42" s="897">
        <v>0</v>
      </c>
      <c r="E42" s="897">
        <v>2194791</v>
      </c>
    </row>
    <row r="43" spans="1:5" ht="25.5" x14ac:dyDescent="0.2">
      <c r="A43" s="895" t="s">
        <v>1444</v>
      </c>
      <c r="B43" s="896" t="s">
        <v>1445</v>
      </c>
      <c r="C43" s="897">
        <v>96602913</v>
      </c>
      <c r="D43" s="897">
        <v>0</v>
      </c>
      <c r="E43" s="897">
        <v>96602913</v>
      </c>
    </row>
    <row r="44" spans="1:5" x14ac:dyDescent="0.2">
      <c r="A44" s="895" t="s">
        <v>1279</v>
      </c>
      <c r="B44" s="896" t="s">
        <v>1446</v>
      </c>
      <c r="C44" s="897">
        <v>661411</v>
      </c>
      <c r="D44" s="897">
        <v>0</v>
      </c>
      <c r="E44" s="897">
        <v>661411</v>
      </c>
    </row>
    <row r="45" spans="1:5" x14ac:dyDescent="0.2">
      <c r="A45" s="895" t="s">
        <v>1447</v>
      </c>
      <c r="B45" s="896" t="s">
        <v>1448</v>
      </c>
      <c r="C45" s="897">
        <v>130598</v>
      </c>
      <c r="D45" s="897">
        <v>0</v>
      </c>
      <c r="E45" s="897">
        <v>130598</v>
      </c>
    </row>
    <row r="46" spans="1:5" ht="25.5" x14ac:dyDescent="0.2">
      <c r="A46" s="895" t="s">
        <v>1449</v>
      </c>
      <c r="B46" s="896" t="s">
        <v>1450</v>
      </c>
      <c r="C46" s="897">
        <v>792009</v>
      </c>
      <c r="D46" s="897">
        <v>0</v>
      </c>
      <c r="E46" s="897">
        <v>792009</v>
      </c>
    </row>
    <row r="47" spans="1:5" ht="25.5" x14ac:dyDescent="0.2">
      <c r="A47" s="895" t="s">
        <v>1281</v>
      </c>
      <c r="B47" s="896" t="s">
        <v>1451</v>
      </c>
      <c r="C47" s="897">
        <v>27733871</v>
      </c>
      <c r="D47" s="897">
        <v>0</v>
      </c>
      <c r="E47" s="897">
        <v>27733871</v>
      </c>
    </row>
    <row r="48" spans="1:5" x14ac:dyDescent="0.2">
      <c r="A48" s="895" t="s">
        <v>1282</v>
      </c>
      <c r="B48" s="896" t="s">
        <v>1452</v>
      </c>
      <c r="C48" s="897">
        <v>10934651</v>
      </c>
      <c r="D48" s="897">
        <v>0</v>
      </c>
      <c r="E48" s="897">
        <v>10934651</v>
      </c>
    </row>
    <row r="49" spans="1:5" x14ac:dyDescent="0.2">
      <c r="A49" s="895" t="s">
        <v>1453</v>
      </c>
      <c r="B49" s="896" t="s">
        <v>1454</v>
      </c>
      <c r="C49" s="897">
        <v>504000</v>
      </c>
      <c r="D49" s="897">
        <v>0</v>
      </c>
      <c r="E49" s="897">
        <v>504000</v>
      </c>
    </row>
    <row r="50" spans="1:5" x14ac:dyDescent="0.2">
      <c r="A50" s="895" t="s">
        <v>1284</v>
      </c>
      <c r="B50" s="896" t="s">
        <v>1455</v>
      </c>
      <c r="C50" s="897">
        <v>504000</v>
      </c>
      <c r="D50" s="897">
        <v>0</v>
      </c>
      <c r="E50" s="897">
        <v>504000</v>
      </c>
    </row>
    <row r="51" spans="1:5" ht="25.5" x14ac:dyDescent="0.2">
      <c r="A51" s="895" t="s">
        <v>1456</v>
      </c>
      <c r="B51" s="896" t="s">
        <v>1457</v>
      </c>
      <c r="C51" s="897">
        <v>166</v>
      </c>
      <c r="D51" s="897">
        <v>0</v>
      </c>
      <c r="E51" s="897">
        <v>166</v>
      </c>
    </row>
    <row r="52" spans="1:5" x14ac:dyDescent="0.2">
      <c r="A52" s="895" t="s">
        <v>1458</v>
      </c>
      <c r="B52" s="896" t="s">
        <v>1459</v>
      </c>
      <c r="C52" s="897">
        <v>6236184</v>
      </c>
      <c r="D52" s="897">
        <v>0</v>
      </c>
      <c r="E52" s="897">
        <v>6236184</v>
      </c>
    </row>
    <row r="53" spans="1:5" ht="25.5" x14ac:dyDescent="0.2">
      <c r="A53" s="895" t="s">
        <v>1460</v>
      </c>
      <c r="B53" s="896" t="s">
        <v>1461</v>
      </c>
      <c r="C53" s="897">
        <v>45408872</v>
      </c>
      <c r="D53" s="897">
        <v>0</v>
      </c>
      <c r="E53" s="897">
        <v>45408872</v>
      </c>
    </row>
    <row r="54" spans="1:5" x14ac:dyDescent="0.2">
      <c r="A54" s="898" t="s">
        <v>1462</v>
      </c>
      <c r="B54" s="899" t="s">
        <v>1463</v>
      </c>
      <c r="C54" s="900">
        <v>180021504</v>
      </c>
      <c r="D54" s="900">
        <v>0</v>
      </c>
      <c r="E54" s="900">
        <v>180021504</v>
      </c>
    </row>
    <row r="55" spans="1:5" x14ac:dyDescent="0.2">
      <c r="A55" s="895" t="s">
        <v>1464</v>
      </c>
      <c r="B55" s="896" t="s">
        <v>1465</v>
      </c>
      <c r="C55" s="897">
        <v>4981500</v>
      </c>
      <c r="D55" s="897">
        <v>0</v>
      </c>
      <c r="E55" s="897">
        <v>4981500</v>
      </c>
    </row>
    <row r="56" spans="1:5" ht="25.5" x14ac:dyDescent="0.2">
      <c r="A56" s="895" t="s">
        <v>1303</v>
      </c>
      <c r="B56" s="896" t="s">
        <v>1466</v>
      </c>
      <c r="C56" s="897">
        <v>4981500</v>
      </c>
      <c r="D56" s="897">
        <v>0</v>
      </c>
      <c r="E56" s="897">
        <v>4981500</v>
      </c>
    </row>
    <row r="57" spans="1:5" ht="25.5" x14ac:dyDescent="0.2">
      <c r="A57" s="895" t="s">
        <v>1467</v>
      </c>
      <c r="B57" s="896" t="s">
        <v>1468</v>
      </c>
      <c r="C57" s="897">
        <v>229000</v>
      </c>
      <c r="D57" s="897">
        <v>0</v>
      </c>
      <c r="E57" s="897">
        <v>229000</v>
      </c>
    </row>
    <row r="58" spans="1:5" ht="25.5" x14ac:dyDescent="0.2">
      <c r="A58" s="895" t="s">
        <v>1469</v>
      </c>
      <c r="B58" s="896" t="s">
        <v>1470</v>
      </c>
      <c r="C58" s="897">
        <v>229000</v>
      </c>
      <c r="D58" s="897">
        <v>0</v>
      </c>
      <c r="E58" s="897">
        <v>229000</v>
      </c>
    </row>
    <row r="59" spans="1:5" ht="25.5" x14ac:dyDescent="0.2">
      <c r="A59" s="895" t="s">
        <v>1317</v>
      </c>
      <c r="B59" s="896" t="s">
        <v>1471</v>
      </c>
      <c r="C59" s="897">
        <v>4601866</v>
      </c>
      <c r="D59" s="897">
        <v>0</v>
      </c>
      <c r="E59" s="897">
        <v>4601866</v>
      </c>
    </row>
    <row r="60" spans="1:5" x14ac:dyDescent="0.2">
      <c r="A60" s="895" t="s">
        <v>1472</v>
      </c>
      <c r="B60" s="896" t="s">
        <v>1473</v>
      </c>
      <c r="C60" s="897">
        <v>796682</v>
      </c>
      <c r="D60" s="897">
        <v>0</v>
      </c>
      <c r="E60" s="897">
        <v>796682</v>
      </c>
    </row>
    <row r="61" spans="1:5" ht="25.5" x14ac:dyDescent="0.2">
      <c r="A61" s="895" t="s">
        <v>1474</v>
      </c>
      <c r="B61" s="896" t="s">
        <v>1475</v>
      </c>
      <c r="C61" s="897">
        <v>3777000</v>
      </c>
      <c r="D61" s="897">
        <v>0</v>
      </c>
      <c r="E61" s="897">
        <v>3777000</v>
      </c>
    </row>
    <row r="62" spans="1:5" ht="38.25" x14ac:dyDescent="0.2">
      <c r="A62" s="895" t="s">
        <v>1476</v>
      </c>
      <c r="B62" s="896" t="s">
        <v>1477</v>
      </c>
      <c r="C62" s="897">
        <v>28184</v>
      </c>
      <c r="D62" s="897">
        <v>0</v>
      </c>
      <c r="E62" s="897">
        <v>28184</v>
      </c>
    </row>
    <row r="63" spans="1:5" ht="25.5" x14ac:dyDescent="0.2">
      <c r="A63" s="898" t="s">
        <v>1478</v>
      </c>
      <c r="B63" s="899" t="s">
        <v>1479</v>
      </c>
      <c r="C63" s="900">
        <v>9812366</v>
      </c>
      <c r="D63" s="900">
        <v>0</v>
      </c>
      <c r="E63" s="900">
        <v>9812366</v>
      </c>
    </row>
    <row r="64" spans="1:5" ht="25.5" x14ac:dyDescent="0.2">
      <c r="A64" s="895" t="s">
        <v>1480</v>
      </c>
      <c r="B64" s="896" t="s">
        <v>1481</v>
      </c>
      <c r="C64" s="897">
        <v>780000</v>
      </c>
      <c r="D64" s="897">
        <v>0</v>
      </c>
      <c r="E64" s="897">
        <v>780000</v>
      </c>
    </row>
    <row r="65" spans="1:5" ht="25.5" x14ac:dyDescent="0.2">
      <c r="A65" s="895" t="s">
        <v>1482</v>
      </c>
      <c r="B65" s="896" t="s">
        <v>1483</v>
      </c>
      <c r="C65" s="897">
        <v>780000</v>
      </c>
      <c r="D65" s="897">
        <v>0</v>
      </c>
      <c r="E65" s="897">
        <v>780000</v>
      </c>
    </row>
    <row r="66" spans="1:5" ht="38.25" x14ac:dyDescent="0.2">
      <c r="A66" s="895" t="s">
        <v>1484</v>
      </c>
      <c r="B66" s="896" t="s">
        <v>1485</v>
      </c>
      <c r="C66" s="897">
        <v>142270169</v>
      </c>
      <c r="D66" s="897">
        <v>0</v>
      </c>
      <c r="E66" s="897">
        <v>142270169</v>
      </c>
    </row>
    <row r="67" spans="1:5" x14ac:dyDescent="0.2">
      <c r="A67" s="895" t="s">
        <v>1327</v>
      </c>
      <c r="B67" s="896" t="s">
        <v>1486</v>
      </c>
      <c r="C67" s="897">
        <v>3060000</v>
      </c>
      <c r="D67" s="897">
        <v>0</v>
      </c>
      <c r="E67" s="897">
        <v>3060000</v>
      </c>
    </row>
    <row r="68" spans="1:5" x14ac:dyDescent="0.2">
      <c r="A68" s="895" t="s">
        <v>1487</v>
      </c>
      <c r="B68" s="896" t="s">
        <v>1488</v>
      </c>
      <c r="C68" s="897">
        <v>771494</v>
      </c>
      <c r="D68" s="897">
        <v>0</v>
      </c>
      <c r="E68" s="897">
        <v>771494</v>
      </c>
    </row>
    <row r="69" spans="1:5" ht="25.5" x14ac:dyDescent="0.2">
      <c r="A69" s="895" t="s">
        <v>1330</v>
      </c>
      <c r="B69" s="896" t="s">
        <v>1489</v>
      </c>
      <c r="C69" s="897">
        <v>138438675</v>
      </c>
      <c r="D69" s="897">
        <v>0</v>
      </c>
      <c r="E69" s="897">
        <v>138438675</v>
      </c>
    </row>
    <row r="70" spans="1:5" ht="25.5" x14ac:dyDescent="0.2">
      <c r="A70" s="895" t="s">
        <v>1490</v>
      </c>
      <c r="B70" s="896" t="s">
        <v>1491</v>
      </c>
      <c r="C70" s="897">
        <v>4453105</v>
      </c>
      <c r="D70" s="897">
        <v>0</v>
      </c>
      <c r="E70" s="897">
        <v>4453105</v>
      </c>
    </row>
    <row r="71" spans="1:5" x14ac:dyDescent="0.2">
      <c r="A71" s="895" t="s">
        <v>1357</v>
      </c>
      <c r="B71" s="896" t="s">
        <v>1492</v>
      </c>
      <c r="C71" s="897">
        <v>4098105</v>
      </c>
      <c r="D71" s="897">
        <v>0</v>
      </c>
      <c r="E71" s="897">
        <v>4098105</v>
      </c>
    </row>
    <row r="72" spans="1:5" x14ac:dyDescent="0.2">
      <c r="A72" s="895" t="s">
        <v>1361</v>
      </c>
      <c r="B72" s="896" t="s">
        <v>1493</v>
      </c>
      <c r="C72" s="897">
        <v>25000</v>
      </c>
      <c r="D72" s="897">
        <v>0</v>
      </c>
      <c r="E72" s="897">
        <v>25000</v>
      </c>
    </row>
    <row r="73" spans="1:5" x14ac:dyDescent="0.2">
      <c r="A73" s="895" t="s">
        <v>1494</v>
      </c>
      <c r="B73" s="896" t="s">
        <v>1495</v>
      </c>
      <c r="C73" s="897">
        <v>330000</v>
      </c>
      <c r="D73" s="897">
        <v>0</v>
      </c>
      <c r="E73" s="897">
        <v>330000</v>
      </c>
    </row>
    <row r="74" spans="1:5" ht="38.25" x14ac:dyDescent="0.2">
      <c r="A74" s="898" t="s">
        <v>1496</v>
      </c>
      <c r="B74" s="899" t="s">
        <v>1497</v>
      </c>
      <c r="C74" s="900">
        <v>147503274</v>
      </c>
      <c r="D74" s="900">
        <v>0</v>
      </c>
      <c r="E74" s="900">
        <v>147503274</v>
      </c>
    </row>
    <row r="75" spans="1:5" x14ac:dyDescent="0.2">
      <c r="A75" s="895" t="s">
        <v>1498</v>
      </c>
      <c r="B75" s="896" t="s">
        <v>1499</v>
      </c>
      <c r="C75" s="897">
        <v>1832692</v>
      </c>
      <c r="D75" s="897">
        <v>0</v>
      </c>
      <c r="E75" s="897">
        <v>1832692</v>
      </c>
    </row>
    <row r="76" spans="1:5" ht="25.5" x14ac:dyDescent="0.2">
      <c r="A76" s="895" t="s">
        <v>1500</v>
      </c>
      <c r="B76" s="896" t="s">
        <v>1501</v>
      </c>
      <c r="C76" s="897">
        <v>6163476</v>
      </c>
      <c r="D76" s="897">
        <v>0</v>
      </c>
      <c r="E76" s="897">
        <v>6163476</v>
      </c>
    </row>
    <row r="77" spans="1:5" ht="25.5" x14ac:dyDescent="0.2">
      <c r="A77" s="895" t="s">
        <v>1368</v>
      </c>
      <c r="B77" s="896" t="s">
        <v>1502</v>
      </c>
      <c r="C77" s="897">
        <v>4626069</v>
      </c>
      <c r="D77" s="897">
        <v>0</v>
      </c>
      <c r="E77" s="897">
        <v>4626069</v>
      </c>
    </row>
    <row r="78" spans="1:5" ht="25.5" x14ac:dyDescent="0.2">
      <c r="A78" s="895" t="s">
        <v>1503</v>
      </c>
      <c r="B78" s="896" t="s">
        <v>1504</v>
      </c>
      <c r="C78" s="897">
        <v>6446561</v>
      </c>
      <c r="D78" s="897">
        <v>0</v>
      </c>
      <c r="E78" s="897">
        <v>6446561</v>
      </c>
    </row>
    <row r="79" spans="1:5" ht="25.5" x14ac:dyDescent="0.2">
      <c r="A79" s="895" t="s">
        <v>1505</v>
      </c>
      <c r="B79" s="896" t="s">
        <v>1506</v>
      </c>
      <c r="C79" s="897">
        <v>4299451</v>
      </c>
      <c r="D79" s="897">
        <v>0</v>
      </c>
      <c r="E79" s="897">
        <v>4299451</v>
      </c>
    </row>
    <row r="80" spans="1:5" x14ac:dyDescent="0.2">
      <c r="A80" s="898" t="s">
        <v>1507</v>
      </c>
      <c r="B80" s="899" t="s">
        <v>1508</v>
      </c>
      <c r="C80" s="900">
        <v>23368249</v>
      </c>
      <c r="D80" s="900">
        <v>0</v>
      </c>
      <c r="E80" s="900">
        <v>23368249</v>
      </c>
    </row>
    <row r="81" spans="1:5" x14ac:dyDescent="0.2">
      <c r="A81" s="895" t="s">
        <v>1509</v>
      </c>
      <c r="B81" s="896" t="s">
        <v>1510</v>
      </c>
      <c r="C81" s="897">
        <v>223277574</v>
      </c>
      <c r="D81" s="897">
        <v>0</v>
      </c>
      <c r="E81" s="897">
        <v>223277574</v>
      </c>
    </row>
    <row r="82" spans="1:5" x14ac:dyDescent="0.2">
      <c r="A82" s="895" t="s">
        <v>1511</v>
      </c>
      <c r="B82" s="896" t="s">
        <v>1512</v>
      </c>
      <c r="C82" s="897">
        <v>607258</v>
      </c>
      <c r="D82" s="897">
        <v>0</v>
      </c>
      <c r="E82" s="897">
        <v>607258</v>
      </c>
    </row>
    <row r="83" spans="1:5" ht="25.5" x14ac:dyDescent="0.2">
      <c r="A83" s="895" t="s">
        <v>1513</v>
      </c>
      <c r="B83" s="896" t="s">
        <v>1514</v>
      </c>
      <c r="C83" s="897">
        <v>53098395</v>
      </c>
      <c r="D83" s="897">
        <v>0</v>
      </c>
      <c r="E83" s="897">
        <v>53098395</v>
      </c>
    </row>
    <row r="84" spans="1:5" x14ac:dyDescent="0.2">
      <c r="A84" s="898" t="s">
        <v>1515</v>
      </c>
      <c r="B84" s="899" t="s">
        <v>1516</v>
      </c>
      <c r="C84" s="900">
        <v>276983227</v>
      </c>
      <c r="D84" s="900">
        <v>0</v>
      </c>
      <c r="E84" s="900">
        <v>276983227</v>
      </c>
    </row>
    <row r="85" spans="1:5" ht="25.5" x14ac:dyDescent="0.2">
      <c r="A85" s="895" t="s">
        <v>1517</v>
      </c>
      <c r="B85" s="896" t="s">
        <v>1518</v>
      </c>
      <c r="C85" s="897">
        <v>770387</v>
      </c>
      <c r="D85" s="897">
        <v>0</v>
      </c>
      <c r="E85" s="897">
        <v>770387</v>
      </c>
    </row>
    <row r="86" spans="1:5" ht="25.5" x14ac:dyDescent="0.2">
      <c r="A86" s="895" t="s">
        <v>1376</v>
      </c>
      <c r="B86" s="896" t="s">
        <v>1519</v>
      </c>
      <c r="C86" s="897">
        <v>770387</v>
      </c>
      <c r="D86" s="897">
        <v>0</v>
      </c>
      <c r="E86" s="897">
        <v>770387</v>
      </c>
    </row>
    <row r="87" spans="1:5" ht="25.5" x14ac:dyDescent="0.2">
      <c r="A87" s="895" t="s">
        <v>1520</v>
      </c>
      <c r="B87" s="896" t="s">
        <v>1521</v>
      </c>
      <c r="C87" s="897">
        <v>2312030</v>
      </c>
      <c r="D87" s="897">
        <v>0</v>
      </c>
      <c r="E87" s="897">
        <v>2312030</v>
      </c>
    </row>
    <row r="88" spans="1:5" x14ac:dyDescent="0.2">
      <c r="A88" s="895" t="s">
        <v>1522</v>
      </c>
      <c r="B88" s="896" t="s">
        <v>37</v>
      </c>
      <c r="C88" s="897">
        <v>1500000</v>
      </c>
      <c r="D88" s="897">
        <v>0</v>
      </c>
      <c r="E88" s="897">
        <v>1500000</v>
      </c>
    </row>
    <row r="89" spans="1:5" ht="25.5" x14ac:dyDescent="0.2">
      <c r="A89" s="895" t="s">
        <v>1523</v>
      </c>
      <c r="B89" s="896" t="s">
        <v>38</v>
      </c>
      <c r="C89" s="897">
        <v>812030</v>
      </c>
      <c r="D89" s="897">
        <v>0</v>
      </c>
      <c r="E89" s="897">
        <v>812030</v>
      </c>
    </row>
    <row r="90" spans="1:5" ht="38.25" x14ac:dyDescent="0.2">
      <c r="A90" s="898" t="s">
        <v>1524</v>
      </c>
      <c r="B90" s="899" t="s">
        <v>1525</v>
      </c>
      <c r="C90" s="900">
        <v>3082417</v>
      </c>
      <c r="D90" s="900">
        <v>0</v>
      </c>
      <c r="E90" s="900">
        <v>3082417</v>
      </c>
    </row>
    <row r="91" spans="1:5" ht="25.5" x14ac:dyDescent="0.2">
      <c r="A91" s="898" t="s">
        <v>1526</v>
      </c>
      <c r="B91" s="899" t="s">
        <v>1527</v>
      </c>
      <c r="C91" s="900">
        <v>1038738965</v>
      </c>
      <c r="D91" s="900">
        <v>0</v>
      </c>
      <c r="E91" s="900">
        <v>1038738965</v>
      </c>
    </row>
  </sheetData>
  <mergeCells count="1">
    <mergeCell ref="A3:E3"/>
  </mergeCells>
  <pageMargins left="0.75" right="0.75" top="1" bottom="1" header="0.5" footer="0.5"/>
  <pageSetup scale="80" orientation="portrait" horizontalDpi="300" verticalDpi="300" r:id="rId1"/>
  <headerFooter alignWithMargins="0">
    <oddHeader>&amp;C&amp;L&amp;RÉrték típus: Forint</oddHeader>
    <oddFooter>&amp;C&amp;LAdatellenőrző kód: -22232c-4251-65-69-311420-4039-38-4369583240-413&amp;R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A7347-0249-4B3B-ADBD-C7E08A0977B9}">
  <dimension ref="A1:E59"/>
  <sheetViews>
    <sheetView workbookViewId="0">
      <pane ySplit="5" topLeftCell="A6" activePane="bottomLeft" state="frozen"/>
      <selection pane="bottomLeft" activeCell="I9" sqref="I9"/>
    </sheetView>
  </sheetViews>
  <sheetFormatPr defaultRowHeight="12.75" x14ac:dyDescent="0.2"/>
  <cols>
    <col min="1" max="1" width="8.140625" style="893" customWidth="1"/>
    <col min="2" max="2" width="41" style="893" customWidth="1"/>
    <col min="3" max="5" width="16.7109375" style="893" customWidth="1"/>
    <col min="6" max="256" width="9.140625" style="893"/>
    <col min="257" max="257" width="8.140625" style="893" customWidth="1"/>
    <col min="258" max="258" width="41" style="893" customWidth="1"/>
    <col min="259" max="261" width="32.85546875" style="893" customWidth="1"/>
    <col min="262" max="512" width="9.140625" style="893"/>
    <col min="513" max="513" width="8.140625" style="893" customWidth="1"/>
    <col min="514" max="514" width="41" style="893" customWidth="1"/>
    <col min="515" max="517" width="32.85546875" style="893" customWidth="1"/>
    <col min="518" max="768" width="9.140625" style="893"/>
    <col min="769" max="769" width="8.140625" style="893" customWidth="1"/>
    <col min="770" max="770" width="41" style="893" customWidth="1"/>
    <col min="771" max="773" width="32.85546875" style="893" customWidth="1"/>
    <col min="774" max="1024" width="9.140625" style="893"/>
    <col min="1025" max="1025" width="8.140625" style="893" customWidth="1"/>
    <col min="1026" max="1026" width="41" style="893" customWidth="1"/>
    <col min="1027" max="1029" width="32.85546875" style="893" customWidth="1"/>
    <col min="1030" max="1280" width="9.140625" style="893"/>
    <col min="1281" max="1281" width="8.140625" style="893" customWidth="1"/>
    <col min="1282" max="1282" width="41" style="893" customWidth="1"/>
    <col min="1283" max="1285" width="32.85546875" style="893" customWidth="1"/>
    <col min="1286" max="1536" width="9.140625" style="893"/>
    <col min="1537" max="1537" width="8.140625" style="893" customWidth="1"/>
    <col min="1538" max="1538" width="41" style="893" customWidth="1"/>
    <col min="1539" max="1541" width="32.85546875" style="893" customWidth="1"/>
    <col min="1542" max="1792" width="9.140625" style="893"/>
    <col min="1793" max="1793" width="8.140625" style="893" customWidth="1"/>
    <col min="1794" max="1794" width="41" style="893" customWidth="1"/>
    <col min="1795" max="1797" width="32.85546875" style="893" customWidth="1"/>
    <col min="1798" max="2048" width="9.140625" style="893"/>
    <col min="2049" max="2049" width="8.140625" style="893" customWidth="1"/>
    <col min="2050" max="2050" width="41" style="893" customWidth="1"/>
    <col min="2051" max="2053" width="32.85546875" style="893" customWidth="1"/>
    <col min="2054" max="2304" width="9.140625" style="893"/>
    <col min="2305" max="2305" width="8.140625" style="893" customWidth="1"/>
    <col min="2306" max="2306" width="41" style="893" customWidth="1"/>
    <col min="2307" max="2309" width="32.85546875" style="893" customWidth="1"/>
    <col min="2310" max="2560" width="9.140625" style="893"/>
    <col min="2561" max="2561" width="8.140625" style="893" customWidth="1"/>
    <col min="2562" max="2562" width="41" style="893" customWidth="1"/>
    <col min="2563" max="2565" width="32.85546875" style="893" customWidth="1"/>
    <col min="2566" max="2816" width="9.140625" style="893"/>
    <col min="2817" max="2817" width="8.140625" style="893" customWidth="1"/>
    <col min="2818" max="2818" width="41" style="893" customWidth="1"/>
    <col min="2819" max="2821" width="32.85546875" style="893" customWidth="1"/>
    <col min="2822" max="3072" width="9.140625" style="893"/>
    <col min="3073" max="3073" width="8.140625" style="893" customWidth="1"/>
    <col min="3074" max="3074" width="41" style="893" customWidth="1"/>
    <col min="3075" max="3077" width="32.85546875" style="893" customWidth="1"/>
    <col min="3078" max="3328" width="9.140625" style="893"/>
    <col min="3329" max="3329" width="8.140625" style="893" customWidth="1"/>
    <col min="3330" max="3330" width="41" style="893" customWidth="1"/>
    <col min="3331" max="3333" width="32.85546875" style="893" customWidth="1"/>
    <col min="3334" max="3584" width="9.140625" style="893"/>
    <col min="3585" max="3585" width="8.140625" style="893" customWidth="1"/>
    <col min="3586" max="3586" width="41" style="893" customWidth="1"/>
    <col min="3587" max="3589" width="32.85546875" style="893" customWidth="1"/>
    <col min="3590" max="3840" width="9.140625" style="893"/>
    <col min="3841" max="3841" width="8.140625" style="893" customWidth="1"/>
    <col min="3842" max="3842" width="41" style="893" customWidth="1"/>
    <col min="3843" max="3845" width="32.85546875" style="893" customWidth="1"/>
    <col min="3846" max="4096" width="9.140625" style="893"/>
    <col min="4097" max="4097" width="8.140625" style="893" customWidth="1"/>
    <col min="4098" max="4098" width="41" style="893" customWidth="1"/>
    <col min="4099" max="4101" width="32.85546875" style="893" customWidth="1"/>
    <col min="4102" max="4352" width="9.140625" style="893"/>
    <col min="4353" max="4353" width="8.140625" style="893" customWidth="1"/>
    <col min="4354" max="4354" width="41" style="893" customWidth="1"/>
    <col min="4355" max="4357" width="32.85546875" style="893" customWidth="1"/>
    <col min="4358" max="4608" width="9.140625" style="893"/>
    <col min="4609" max="4609" width="8.140625" style="893" customWidth="1"/>
    <col min="4610" max="4610" width="41" style="893" customWidth="1"/>
    <col min="4611" max="4613" width="32.85546875" style="893" customWidth="1"/>
    <col min="4614" max="4864" width="9.140625" style="893"/>
    <col min="4865" max="4865" width="8.140625" style="893" customWidth="1"/>
    <col min="4866" max="4866" width="41" style="893" customWidth="1"/>
    <col min="4867" max="4869" width="32.85546875" style="893" customWidth="1"/>
    <col min="4870" max="5120" width="9.140625" style="893"/>
    <col min="5121" max="5121" width="8.140625" style="893" customWidth="1"/>
    <col min="5122" max="5122" width="41" style="893" customWidth="1"/>
    <col min="5123" max="5125" width="32.85546875" style="893" customWidth="1"/>
    <col min="5126" max="5376" width="9.140625" style="893"/>
    <col min="5377" max="5377" width="8.140625" style="893" customWidth="1"/>
    <col min="5378" max="5378" width="41" style="893" customWidth="1"/>
    <col min="5379" max="5381" width="32.85546875" style="893" customWidth="1"/>
    <col min="5382" max="5632" width="9.140625" style="893"/>
    <col min="5633" max="5633" width="8.140625" style="893" customWidth="1"/>
    <col min="5634" max="5634" width="41" style="893" customWidth="1"/>
    <col min="5635" max="5637" width="32.85546875" style="893" customWidth="1"/>
    <col min="5638" max="5888" width="9.140625" style="893"/>
    <col min="5889" max="5889" width="8.140625" style="893" customWidth="1"/>
    <col min="5890" max="5890" width="41" style="893" customWidth="1"/>
    <col min="5891" max="5893" width="32.85546875" style="893" customWidth="1"/>
    <col min="5894" max="6144" width="9.140625" style="893"/>
    <col min="6145" max="6145" width="8.140625" style="893" customWidth="1"/>
    <col min="6146" max="6146" width="41" style="893" customWidth="1"/>
    <col min="6147" max="6149" width="32.85546875" style="893" customWidth="1"/>
    <col min="6150" max="6400" width="9.140625" style="893"/>
    <col min="6401" max="6401" width="8.140625" style="893" customWidth="1"/>
    <col min="6402" max="6402" width="41" style="893" customWidth="1"/>
    <col min="6403" max="6405" width="32.85546875" style="893" customWidth="1"/>
    <col min="6406" max="6656" width="9.140625" style="893"/>
    <col min="6657" max="6657" width="8.140625" style="893" customWidth="1"/>
    <col min="6658" max="6658" width="41" style="893" customWidth="1"/>
    <col min="6659" max="6661" width="32.85546875" style="893" customWidth="1"/>
    <col min="6662" max="6912" width="9.140625" style="893"/>
    <col min="6913" max="6913" width="8.140625" style="893" customWidth="1"/>
    <col min="6914" max="6914" width="41" style="893" customWidth="1"/>
    <col min="6915" max="6917" width="32.85546875" style="893" customWidth="1"/>
    <col min="6918" max="7168" width="9.140625" style="893"/>
    <col min="7169" max="7169" width="8.140625" style="893" customWidth="1"/>
    <col min="7170" max="7170" width="41" style="893" customWidth="1"/>
    <col min="7171" max="7173" width="32.85546875" style="893" customWidth="1"/>
    <col min="7174" max="7424" width="9.140625" style="893"/>
    <col min="7425" max="7425" width="8.140625" style="893" customWidth="1"/>
    <col min="7426" max="7426" width="41" style="893" customWidth="1"/>
    <col min="7427" max="7429" width="32.85546875" style="893" customWidth="1"/>
    <col min="7430" max="7680" width="9.140625" style="893"/>
    <col min="7681" max="7681" width="8.140625" style="893" customWidth="1"/>
    <col min="7682" max="7682" width="41" style="893" customWidth="1"/>
    <col min="7683" max="7685" width="32.85546875" style="893" customWidth="1"/>
    <col min="7686" max="7936" width="9.140625" style="893"/>
    <col min="7937" max="7937" width="8.140625" style="893" customWidth="1"/>
    <col min="7938" max="7938" width="41" style="893" customWidth="1"/>
    <col min="7939" max="7941" width="32.85546875" style="893" customWidth="1"/>
    <col min="7942" max="8192" width="9.140625" style="893"/>
    <col min="8193" max="8193" width="8.140625" style="893" customWidth="1"/>
    <col min="8194" max="8194" width="41" style="893" customWidth="1"/>
    <col min="8195" max="8197" width="32.85546875" style="893" customWidth="1"/>
    <col min="8198" max="8448" width="9.140625" style="893"/>
    <col min="8449" max="8449" width="8.140625" style="893" customWidth="1"/>
    <col min="8450" max="8450" width="41" style="893" customWidth="1"/>
    <col min="8451" max="8453" width="32.85546875" style="893" customWidth="1"/>
    <col min="8454" max="8704" width="9.140625" style="893"/>
    <col min="8705" max="8705" width="8.140625" style="893" customWidth="1"/>
    <col min="8706" max="8706" width="41" style="893" customWidth="1"/>
    <col min="8707" max="8709" width="32.85546875" style="893" customWidth="1"/>
    <col min="8710" max="8960" width="9.140625" style="893"/>
    <col min="8961" max="8961" width="8.140625" style="893" customWidth="1"/>
    <col min="8962" max="8962" width="41" style="893" customWidth="1"/>
    <col min="8963" max="8965" width="32.85546875" style="893" customWidth="1"/>
    <col min="8966" max="9216" width="9.140625" style="893"/>
    <col min="9217" max="9217" width="8.140625" style="893" customWidth="1"/>
    <col min="9218" max="9218" width="41" style="893" customWidth="1"/>
    <col min="9219" max="9221" width="32.85546875" style="893" customWidth="1"/>
    <col min="9222" max="9472" width="9.140625" style="893"/>
    <col min="9473" max="9473" width="8.140625" style="893" customWidth="1"/>
    <col min="9474" max="9474" width="41" style="893" customWidth="1"/>
    <col min="9475" max="9477" width="32.85546875" style="893" customWidth="1"/>
    <col min="9478" max="9728" width="9.140625" style="893"/>
    <col min="9729" max="9729" width="8.140625" style="893" customWidth="1"/>
    <col min="9730" max="9730" width="41" style="893" customWidth="1"/>
    <col min="9731" max="9733" width="32.85546875" style="893" customWidth="1"/>
    <col min="9734" max="9984" width="9.140625" style="893"/>
    <col min="9985" max="9985" width="8.140625" style="893" customWidth="1"/>
    <col min="9986" max="9986" width="41" style="893" customWidth="1"/>
    <col min="9987" max="9989" width="32.85546875" style="893" customWidth="1"/>
    <col min="9990" max="10240" width="9.140625" style="893"/>
    <col min="10241" max="10241" width="8.140625" style="893" customWidth="1"/>
    <col min="10242" max="10242" width="41" style="893" customWidth="1"/>
    <col min="10243" max="10245" width="32.85546875" style="893" customWidth="1"/>
    <col min="10246" max="10496" width="9.140625" style="893"/>
    <col min="10497" max="10497" width="8.140625" style="893" customWidth="1"/>
    <col min="10498" max="10498" width="41" style="893" customWidth="1"/>
    <col min="10499" max="10501" width="32.85546875" style="893" customWidth="1"/>
    <col min="10502" max="10752" width="9.140625" style="893"/>
    <col min="10753" max="10753" width="8.140625" style="893" customWidth="1"/>
    <col min="10754" max="10754" width="41" style="893" customWidth="1"/>
    <col min="10755" max="10757" width="32.85546875" style="893" customWidth="1"/>
    <col min="10758" max="11008" width="9.140625" style="893"/>
    <col min="11009" max="11009" width="8.140625" style="893" customWidth="1"/>
    <col min="11010" max="11010" width="41" style="893" customWidth="1"/>
    <col min="11011" max="11013" width="32.85546875" style="893" customWidth="1"/>
    <col min="11014" max="11264" width="9.140625" style="893"/>
    <col min="11265" max="11265" width="8.140625" style="893" customWidth="1"/>
    <col min="11266" max="11266" width="41" style="893" customWidth="1"/>
    <col min="11267" max="11269" width="32.85546875" style="893" customWidth="1"/>
    <col min="11270" max="11520" width="9.140625" style="893"/>
    <col min="11521" max="11521" width="8.140625" style="893" customWidth="1"/>
    <col min="11522" max="11522" width="41" style="893" customWidth="1"/>
    <col min="11523" max="11525" width="32.85546875" style="893" customWidth="1"/>
    <col min="11526" max="11776" width="9.140625" style="893"/>
    <col min="11777" max="11777" width="8.140625" style="893" customWidth="1"/>
    <col min="11778" max="11778" width="41" style="893" customWidth="1"/>
    <col min="11779" max="11781" width="32.85546875" style="893" customWidth="1"/>
    <col min="11782" max="12032" width="9.140625" style="893"/>
    <col min="12033" max="12033" width="8.140625" style="893" customWidth="1"/>
    <col min="12034" max="12034" width="41" style="893" customWidth="1"/>
    <col min="12035" max="12037" width="32.85546875" style="893" customWidth="1"/>
    <col min="12038" max="12288" width="9.140625" style="893"/>
    <col min="12289" max="12289" width="8.140625" style="893" customWidth="1"/>
    <col min="12290" max="12290" width="41" style="893" customWidth="1"/>
    <col min="12291" max="12293" width="32.85546875" style="893" customWidth="1"/>
    <col min="12294" max="12544" width="9.140625" style="893"/>
    <col min="12545" max="12545" width="8.140625" style="893" customWidth="1"/>
    <col min="12546" max="12546" width="41" style="893" customWidth="1"/>
    <col min="12547" max="12549" width="32.85546875" style="893" customWidth="1"/>
    <col min="12550" max="12800" width="9.140625" style="893"/>
    <col min="12801" max="12801" width="8.140625" style="893" customWidth="1"/>
    <col min="12802" max="12802" width="41" style="893" customWidth="1"/>
    <col min="12803" max="12805" width="32.85546875" style="893" customWidth="1"/>
    <col min="12806" max="13056" width="9.140625" style="893"/>
    <col min="13057" max="13057" width="8.140625" style="893" customWidth="1"/>
    <col min="13058" max="13058" width="41" style="893" customWidth="1"/>
    <col min="13059" max="13061" width="32.85546875" style="893" customWidth="1"/>
    <col min="13062" max="13312" width="9.140625" style="893"/>
    <col min="13313" max="13313" width="8.140625" style="893" customWidth="1"/>
    <col min="13314" max="13314" width="41" style="893" customWidth="1"/>
    <col min="13315" max="13317" width="32.85546875" style="893" customWidth="1"/>
    <col min="13318" max="13568" width="9.140625" style="893"/>
    <col min="13569" max="13569" width="8.140625" style="893" customWidth="1"/>
    <col min="13570" max="13570" width="41" style="893" customWidth="1"/>
    <col min="13571" max="13573" width="32.85546875" style="893" customWidth="1"/>
    <col min="13574" max="13824" width="9.140625" style="893"/>
    <col min="13825" max="13825" width="8.140625" style="893" customWidth="1"/>
    <col min="13826" max="13826" width="41" style="893" customWidth="1"/>
    <col min="13827" max="13829" width="32.85546875" style="893" customWidth="1"/>
    <col min="13830" max="14080" width="9.140625" style="893"/>
    <col min="14081" max="14081" width="8.140625" style="893" customWidth="1"/>
    <col min="14082" max="14082" width="41" style="893" customWidth="1"/>
    <col min="14083" max="14085" width="32.85546875" style="893" customWidth="1"/>
    <col min="14086" max="14336" width="9.140625" style="893"/>
    <col min="14337" max="14337" width="8.140625" style="893" customWidth="1"/>
    <col min="14338" max="14338" width="41" style="893" customWidth="1"/>
    <col min="14339" max="14341" width="32.85546875" style="893" customWidth="1"/>
    <col min="14342" max="14592" width="9.140625" style="893"/>
    <col min="14593" max="14593" width="8.140625" style="893" customWidth="1"/>
    <col min="14594" max="14594" width="41" style="893" customWidth="1"/>
    <col min="14595" max="14597" width="32.85546875" style="893" customWidth="1"/>
    <col min="14598" max="14848" width="9.140625" style="893"/>
    <col min="14849" max="14849" width="8.140625" style="893" customWidth="1"/>
    <col min="14850" max="14850" width="41" style="893" customWidth="1"/>
    <col min="14851" max="14853" width="32.85546875" style="893" customWidth="1"/>
    <col min="14854" max="15104" width="9.140625" style="893"/>
    <col min="15105" max="15105" width="8.140625" style="893" customWidth="1"/>
    <col min="15106" max="15106" width="41" style="893" customWidth="1"/>
    <col min="15107" max="15109" width="32.85546875" style="893" customWidth="1"/>
    <col min="15110" max="15360" width="9.140625" style="893"/>
    <col min="15361" max="15361" width="8.140625" style="893" customWidth="1"/>
    <col min="15362" max="15362" width="41" style="893" customWidth="1"/>
    <col min="15363" max="15365" width="32.85546875" style="893" customWidth="1"/>
    <col min="15366" max="15616" width="9.140625" style="893"/>
    <col min="15617" max="15617" width="8.140625" style="893" customWidth="1"/>
    <col min="15618" max="15618" width="41" style="893" customWidth="1"/>
    <col min="15619" max="15621" width="32.85546875" style="893" customWidth="1"/>
    <col min="15622" max="15872" width="9.140625" style="893"/>
    <col min="15873" max="15873" width="8.140625" style="893" customWidth="1"/>
    <col min="15874" max="15874" width="41" style="893" customWidth="1"/>
    <col min="15875" max="15877" width="32.85546875" style="893" customWidth="1"/>
    <col min="15878" max="16128" width="9.140625" style="893"/>
    <col min="16129" max="16129" width="8.140625" style="893" customWidth="1"/>
    <col min="16130" max="16130" width="41" style="893" customWidth="1"/>
    <col min="16131" max="16133" width="32.85546875" style="893" customWidth="1"/>
    <col min="16134" max="16384" width="9.140625" style="893"/>
  </cols>
  <sheetData>
    <row r="1" spans="1:5" ht="18.75" x14ac:dyDescent="0.3">
      <c r="B1" s="27" t="s">
        <v>0</v>
      </c>
      <c r="D1" s="64" t="s">
        <v>1082</v>
      </c>
    </row>
    <row r="2" spans="1:5" ht="18.75" x14ac:dyDescent="0.3">
      <c r="B2" s="28" t="s">
        <v>120</v>
      </c>
      <c r="D2" s="478" t="s">
        <v>438</v>
      </c>
    </row>
    <row r="3" spans="1:5" ht="27" customHeight="1" x14ac:dyDescent="0.2">
      <c r="A3" s="950" t="s">
        <v>1605</v>
      </c>
      <c r="B3" s="951"/>
      <c r="C3" s="951"/>
      <c r="D3" s="951"/>
      <c r="E3" s="951"/>
    </row>
    <row r="4" spans="1:5" ht="30" x14ac:dyDescent="0.2">
      <c r="A4" s="894"/>
      <c r="B4" s="894" t="s">
        <v>854</v>
      </c>
      <c r="C4" s="894" t="s">
        <v>1165</v>
      </c>
      <c r="D4" s="894" t="s">
        <v>1166</v>
      </c>
      <c r="E4" s="894" t="s">
        <v>1167</v>
      </c>
    </row>
    <row r="5" spans="1:5" ht="15" x14ac:dyDescent="0.2">
      <c r="A5" s="894">
        <v>2</v>
      </c>
      <c r="B5" s="894">
        <v>3</v>
      </c>
      <c r="C5" s="894">
        <v>4</v>
      </c>
      <c r="D5" s="894">
        <v>5</v>
      </c>
      <c r="E5" s="894">
        <v>6</v>
      </c>
    </row>
    <row r="6" spans="1:5" ht="25.5" x14ac:dyDescent="0.2">
      <c r="A6" s="895" t="s">
        <v>702</v>
      </c>
      <c r="B6" s="896" t="s">
        <v>1528</v>
      </c>
      <c r="C6" s="897">
        <v>107325524</v>
      </c>
      <c r="D6" s="897">
        <v>0</v>
      </c>
      <c r="E6" s="897">
        <v>107325524</v>
      </c>
    </row>
    <row r="7" spans="1:5" ht="25.5" x14ac:dyDescent="0.2">
      <c r="A7" s="895" t="s">
        <v>700</v>
      </c>
      <c r="B7" s="896" t="s">
        <v>975</v>
      </c>
      <c r="C7" s="897">
        <v>137232669</v>
      </c>
      <c r="D7" s="897">
        <v>0</v>
      </c>
      <c r="E7" s="897">
        <v>137232669</v>
      </c>
    </row>
    <row r="8" spans="1:5" ht="38.25" x14ac:dyDescent="0.2">
      <c r="A8" s="895" t="s">
        <v>698</v>
      </c>
      <c r="B8" s="896" t="s">
        <v>976</v>
      </c>
      <c r="C8" s="897">
        <v>94992316</v>
      </c>
      <c r="D8" s="897">
        <v>0</v>
      </c>
      <c r="E8" s="897">
        <v>94992316</v>
      </c>
    </row>
    <row r="9" spans="1:5" ht="25.5" x14ac:dyDescent="0.2">
      <c r="A9" s="895" t="s">
        <v>696</v>
      </c>
      <c r="B9" s="896" t="s">
        <v>977</v>
      </c>
      <c r="C9" s="897">
        <v>8482904</v>
      </c>
      <c r="D9" s="897">
        <v>0</v>
      </c>
      <c r="E9" s="897">
        <v>8482904</v>
      </c>
    </row>
    <row r="10" spans="1:5" ht="25.5" x14ac:dyDescent="0.2">
      <c r="A10" s="895" t="s">
        <v>694</v>
      </c>
      <c r="B10" s="896" t="s">
        <v>978</v>
      </c>
      <c r="C10" s="897">
        <v>6282161</v>
      </c>
      <c r="D10" s="897">
        <v>0</v>
      </c>
      <c r="E10" s="897">
        <v>6282161</v>
      </c>
    </row>
    <row r="11" spans="1:5" x14ac:dyDescent="0.2">
      <c r="A11" s="895" t="s">
        <v>691</v>
      </c>
      <c r="B11" s="896" t="s">
        <v>301</v>
      </c>
      <c r="C11" s="897">
        <v>25538</v>
      </c>
      <c r="D11" s="897">
        <v>0</v>
      </c>
      <c r="E11" s="897">
        <v>25538</v>
      </c>
    </row>
    <row r="12" spans="1:5" ht="25.5" x14ac:dyDescent="0.2">
      <c r="A12" s="895" t="s">
        <v>688</v>
      </c>
      <c r="B12" s="896" t="s">
        <v>1529</v>
      </c>
      <c r="C12" s="897">
        <v>354341112</v>
      </c>
      <c r="D12" s="897">
        <v>0</v>
      </c>
      <c r="E12" s="897">
        <v>354341112</v>
      </c>
    </row>
    <row r="13" spans="1:5" ht="25.5" x14ac:dyDescent="0.2">
      <c r="A13" s="895" t="s">
        <v>599</v>
      </c>
      <c r="B13" s="896" t="s">
        <v>1530</v>
      </c>
      <c r="C13" s="897">
        <v>83413933</v>
      </c>
      <c r="D13" s="897">
        <v>0</v>
      </c>
      <c r="E13" s="897">
        <v>83413933</v>
      </c>
    </row>
    <row r="14" spans="1:5" x14ac:dyDescent="0.2">
      <c r="A14" s="895" t="s">
        <v>593</v>
      </c>
      <c r="B14" s="896" t="s">
        <v>1531</v>
      </c>
      <c r="C14" s="897">
        <v>4981500</v>
      </c>
      <c r="D14" s="897">
        <v>0</v>
      </c>
      <c r="E14" s="897">
        <v>4981500</v>
      </c>
    </row>
    <row r="15" spans="1:5" ht="38.25" x14ac:dyDescent="0.2">
      <c r="A15" s="895" t="s">
        <v>590</v>
      </c>
      <c r="B15" s="896" t="s">
        <v>1532</v>
      </c>
      <c r="C15" s="897">
        <v>3850000</v>
      </c>
      <c r="D15" s="897">
        <v>0</v>
      </c>
      <c r="E15" s="897">
        <v>3850000</v>
      </c>
    </row>
    <row r="16" spans="1:5" ht="25.5" x14ac:dyDescent="0.2">
      <c r="A16" s="895" t="s">
        <v>580</v>
      </c>
      <c r="B16" s="896" t="s">
        <v>1533</v>
      </c>
      <c r="C16" s="897">
        <v>14565800</v>
      </c>
      <c r="D16" s="897">
        <v>0</v>
      </c>
      <c r="E16" s="897">
        <v>14565800</v>
      </c>
    </row>
    <row r="17" spans="1:5" x14ac:dyDescent="0.2">
      <c r="A17" s="895" t="s">
        <v>577</v>
      </c>
      <c r="B17" s="896" t="s">
        <v>1534</v>
      </c>
      <c r="C17" s="897">
        <v>60016633</v>
      </c>
      <c r="D17" s="897">
        <v>0</v>
      </c>
      <c r="E17" s="897">
        <v>60016633</v>
      </c>
    </row>
    <row r="18" spans="1:5" ht="38.25" x14ac:dyDescent="0.2">
      <c r="A18" s="898" t="s">
        <v>562</v>
      </c>
      <c r="B18" s="899" t="s">
        <v>1535</v>
      </c>
      <c r="C18" s="900">
        <v>437755045</v>
      </c>
      <c r="D18" s="900">
        <v>0</v>
      </c>
      <c r="E18" s="900">
        <v>437755045</v>
      </c>
    </row>
    <row r="19" spans="1:5" ht="25.5" x14ac:dyDescent="0.2">
      <c r="A19" s="895" t="s">
        <v>559</v>
      </c>
      <c r="B19" s="896" t="s">
        <v>64</v>
      </c>
      <c r="C19" s="897">
        <v>3382814</v>
      </c>
      <c r="D19" s="897">
        <v>0</v>
      </c>
      <c r="E19" s="897">
        <v>3382814</v>
      </c>
    </row>
    <row r="20" spans="1:5" ht="38.25" x14ac:dyDescent="0.2">
      <c r="A20" s="895" t="s">
        <v>1293</v>
      </c>
      <c r="B20" s="896" t="s">
        <v>1536</v>
      </c>
      <c r="C20" s="897">
        <v>3150000</v>
      </c>
      <c r="D20" s="897">
        <v>0</v>
      </c>
      <c r="E20" s="897">
        <v>3150000</v>
      </c>
    </row>
    <row r="21" spans="1:5" ht="38.25" x14ac:dyDescent="0.2">
      <c r="A21" s="895" t="s">
        <v>1299</v>
      </c>
      <c r="B21" s="896" t="s">
        <v>1537</v>
      </c>
      <c r="C21" s="897">
        <v>3150000</v>
      </c>
      <c r="D21" s="897">
        <v>0</v>
      </c>
      <c r="E21" s="897">
        <v>3150000</v>
      </c>
    </row>
    <row r="22" spans="1:5" ht="38.25" x14ac:dyDescent="0.2">
      <c r="A22" s="898" t="s">
        <v>1309</v>
      </c>
      <c r="B22" s="899" t="s">
        <v>1538</v>
      </c>
      <c r="C22" s="900">
        <v>6532814</v>
      </c>
      <c r="D22" s="900">
        <v>0</v>
      </c>
      <c r="E22" s="900">
        <v>6532814</v>
      </c>
    </row>
    <row r="23" spans="1:5" x14ac:dyDescent="0.2">
      <c r="A23" s="895" t="s">
        <v>1539</v>
      </c>
      <c r="B23" s="896" t="s">
        <v>1540</v>
      </c>
      <c r="C23" s="897">
        <v>110019660</v>
      </c>
      <c r="D23" s="897">
        <v>0</v>
      </c>
      <c r="E23" s="897">
        <v>110019660</v>
      </c>
    </row>
    <row r="24" spans="1:5" x14ac:dyDescent="0.2">
      <c r="A24" s="895" t="s">
        <v>1541</v>
      </c>
      <c r="B24" s="896" t="s">
        <v>1542</v>
      </c>
      <c r="C24" s="897">
        <v>92345293</v>
      </c>
      <c r="D24" s="897">
        <v>0</v>
      </c>
      <c r="E24" s="897">
        <v>92345293</v>
      </c>
    </row>
    <row r="25" spans="1:5" ht="25.5" x14ac:dyDescent="0.2">
      <c r="A25" s="895" t="s">
        <v>1543</v>
      </c>
      <c r="B25" s="896" t="s">
        <v>1544</v>
      </c>
      <c r="C25" s="897">
        <v>17674367</v>
      </c>
      <c r="D25" s="897">
        <v>0</v>
      </c>
      <c r="E25" s="897">
        <v>17674367</v>
      </c>
    </row>
    <row r="26" spans="1:5" ht="25.5" x14ac:dyDescent="0.2">
      <c r="A26" s="895" t="s">
        <v>1472</v>
      </c>
      <c r="B26" s="896" t="s">
        <v>1545</v>
      </c>
      <c r="C26" s="897">
        <v>181077971</v>
      </c>
      <c r="D26" s="897">
        <v>0</v>
      </c>
      <c r="E26" s="897">
        <v>181077971</v>
      </c>
    </row>
    <row r="27" spans="1:5" ht="38.25" x14ac:dyDescent="0.2">
      <c r="A27" s="895" t="s">
        <v>1480</v>
      </c>
      <c r="B27" s="896" t="s">
        <v>1546</v>
      </c>
      <c r="C27" s="897">
        <v>181077971</v>
      </c>
      <c r="D27" s="897">
        <v>0</v>
      </c>
      <c r="E27" s="897">
        <v>181077971</v>
      </c>
    </row>
    <row r="28" spans="1:5" x14ac:dyDescent="0.2">
      <c r="A28" s="895" t="s">
        <v>1547</v>
      </c>
      <c r="B28" s="896" t="s">
        <v>1548</v>
      </c>
      <c r="C28" s="897">
        <v>11859089</v>
      </c>
      <c r="D28" s="897">
        <v>0</v>
      </c>
      <c r="E28" s="897">
        <v>11859089</v>
      </c>
    </row>
    <row r="29" spans="1:5" ht="25.5" x14ac:dyDescent="0.2">
      <c r="A29" s="895" t="s">
        <v>1549</v>
      </c>
      <c r="B29" s="896" t="s">
        <v>1550</v>
      </c>
      <c r="C29" s="897">
        <v>11859089</v>
      </c>
      <c r="D29" s="897">
        <v>0</v>
      </c>
      <c r="E29" s="897">
        <v>11859089</v>
      </c>
    </row>
    <row r="30" spans="1:5" ht="25.5" x14ac:dyDescent="0.2">
      <c r="A30" s="895" t="s">
        <v>1339</v>
      </c>
      <c r="B30" s="896" t="s">
        <v>1551</v>
      </c>
      <c r="C30" s="897">
        <v>192937060</v>
      </c>
      <c r="D30" s="897">
        <v>0</v>
      </c>
      <c r="E30" s="897">
        <v>192937060</v>
      </c>
    </row>
    <row r="31" spans="1:5" ht="25.5" x14ac:dyDescent="0.2">
      <c r="A31" s="895" t="s">
        <v>1341</v>
      </c>
      <c r="B31" s="896" t="s">
        <v>1552</v>
      </c>
      <c r="C31" s="897">
        <v>707632</v>
      </c>
      <c r="D31" s="897">
        <v>0</v>
      </c>
      <c r="E31" s="897">
        <v>707632</v>
      </c>
    </row>
    <row r="32" spans="1:5" x14ac:dyDescent="0.2">
      <c r="A32" s="895" t="s">
        <v>1347</v>
      </c>
      <c r="B32" s="896" t="s">
        <v>1553</v>
      </c>
      <c r="C32" s="897">
        <v>38600</v>
      </c>
      <c r="D32" s="897">
        <v>0</v>
      </c>
      <c r="E32" s="897">
        <v>38600</v>
      </c>
    </row>
    <row r="33" spans="1:5" ht="51" x14ac:dyDescent="0.2">
      <c r="A33" s="895" t="s">
        <v>1554</v>
      </c>
      <c r="B33" s="896" t="s">
        <v>1555</v>
      </c>
      <c r="C33" s="897">
        <v>100343</v>
      </c>
      <c r="D33" s="897">
        <v>0</v>
      </c>
      <c r="E33" s="897">
        <v>100343</v>
      </c>
    </row>
    <row r="34" spans="1:5" x14ac:dyDescent="0.2">
      <c r="A34" s="895" t="s">
        <v>1357</v>
      </c>
      <c r="B34" s="896" t="s">
        <v>1556</v>
      </c>
      <c r="C34" s="897">
        <v>142775</v>
      </c>
      <c r="D34" s="897">
        <v>0</v>
      </c>
      <c r="E34" s="897">
        <v>142775</v>
      </c>
    </row>
    <row r="35" spans="1:5" ht="25.5" x14ac:dyDescent="0.2">
      <c r="A35" s="898" t="s">
        <v>1362</v>
      </c>
      <c r="B35" s="899" t="s">
        <v>1557</v>
      </c>
      <c r="C35" s="900">
        <v>303664352</v>
      </c>
      <c r="D35" s="900">
        <v>0</v>
      </c>
      <c r="E35" s="900">
        <v>303664352</v>
      </c>
    </row>
    <row r="36" spans="1:5" x14ac:dyDescent="0.2">
      <c r="A36" s="895" t="s">
        <v>1363</v>
      </c>
      <c r="B36" s="896" t="s">
        <v>1558</v>
      </c>
      <c r="C36" s="897">
        <v>137360</v>
      </c>
      <c r="D36" s="897">
        <v>0</v>
      </c>
      <c r="E36" s="897">
        <v>137360</v>
      </c>
    </row>
    <row r="37" spans="1:5" x14ac:dyDescent="0.2">
      <c r="A37" s="895" t="s">
        <v>1494</v>
      </c>
      <c r="B37" s="896" t="s">
        <v>1559</v>
      </c>
      <c r="C37" s="897">
        <v>9368167</v>
      </c>
      <c r="D37" s="897">
        <v>0</v>
      </c>
      <c r="E37" s="897">
        <v>9368167</v>
      </c>
    </row>
    <row r="38" spans="1:5" ht="25.5" x14ac:dyDescent="0.2">
      <c r="A38" s="895" t="s">
        <v>1364</v>
      </c>
      <c r="B38" s="896" t="s">
        <v>1560</v>
      </c>
      <c r="C38" s="897">
        <v>2601458</v>
      </c>
      <c r="D38" s="897">
        <v>0</v>
      </c>
      <c r="E38" s="897">
        <v>2601458</v>
      </c>
    </row>
    <row r="39" spans="1:5" ht="25.5" x14ac:dyDescent="0.2">
      <c r="A39" s="895" t="s">
        <v>1561</v>
      </c>
      <c r="B39" s="896" t="s">
        <v>1562</v>
      </c>
      <c r="C39" s="897">
        <v>3069100</v>
      </c>
      <c r="D39" s="897">
        <v>0</v>
      </c>
      <c r="E39" s="897">
        <v>3069100</v>
      </c>
    </row>
    <row r="40" spans="1:5" x14ac:dyDescent="0.2">
      <c r="A40" s="895" t="s">
        <v>1496</v>
      </c>
      <c r="B40" s="896" t="s">
        <v>1563</v>
      </c>
      <c r="C40" s="897">
        <v>1805231</v>
      </c>
      <c r="D40" s="897">
        <v>0</v>
      </c>
      <c r="E40" s="897">
        <v>1805231</v>
      </c>
    </row>
    <row r="41" spans="1:5" x14ac:dyDescent="0.2">
      <c r="A41" s="895" t="s">
        <v>1498</v>
      </c>
      <c r="B41" s="896" t="s">
        <v>1564</v>
      </c>
      <c r="C41" s="897">
        <v>19737502</v>
      </c>
      <c r="D41" s="897">
        <v>0</v>
      </c>
      <c r="E41" s="897">
        <v>19737502</v>
      </c>
    </row>
    <row r="42" spans="1:5" ht="25.5" x14ac:dyDescent="0.2">
      <c r="A42" s="895" t="s">
        <v>1565</v>
      </c>
      <c r="B42" s="896" t="s">
        <v>1566</v>
      </c>
      <c r="C42" s="897">
        <v>9877883</v>
      </c>
      <c r="D42" s="897">
        <v>0</v>
      </c>
      <c r="E42" s="897">
        <v>9877883</v>
      </c>
    </row>
    <row r="43" spans="1:5" ht="25.5" x14ac:dyDescent="0.2">
      <c r="A43" s="895" t="s">
        <v>1368</v>
      </c>
      <c r="B43" s="896" t="s">
        <v>1567</v>
      </c>
      <c r="C43" s="897">
        <v>812030</v>
      </c>
      <c r="D43" s="897">
        <v>0</v>
      </c>
      <c r="E43" s="897">
        <v>812030</v>
      </c>
    </row>
    <row r="44" spans="1:5" x14ac:dyDescent="0.2">
      <c r="A44" s="895" t="s">
        <v>1505</v>
      </c>
      <c r="B44" s="896" t="s">
        <v>1568</v>
      </c>
      <c r="C44" s="897">
        <v>1137666</v>
      </c>
      <c r="D44" s="897">
        <v>0</v>
      </c>
      <c r="E44" s="897">
        <v>1137666</v>
      </c>
    </row>
    <row r="45" spans="1:5" x14ac:dyDescent="0.2">
      <c r="A45" s="895" t="s">
        <v>1507</v>
      </c>
      <c r="B45" s="896" t="s">
        <v>1569</v>
      </c>
      <c r="C45" s="897">
        <v>8113246</v>
      </c>
      <c r="D45" s="897">
        <v>0</v>
      </c>
      <c r="E45" s="897">
        <v>8113246</v>
      </c>
    </row>
    <row r="46" spans="1:5" ht="25.5" x14ac:dyDescent="0.2">
      <c r="A46" s="895" t="s">
        <v>1515</v>
      </c>
      <c r="B46" s="896" t="s">
        <v>1570</v>
      </c>
      <c r="C46" s="897">
        <v>27965</v>
      </c>
      <c r="D46" s="897">
        <v>0</v>
      </c>
      <c r="E46" s="897">
        <v>27965</v>
      </c>
    </row>
    <row r="47" spans="1:5" ht="25.5" x14ac:dyDescent="0.2">
      <c r="A47" s="895" t="s">
        <v>1571</v>
      </c>
      <c r="B47" s="896" t="s">
        <v>1572</v>
      </c>
      <c r="C47" s="897">
        <v>27965</v>
      </c>
      <c r="D47" s="897">
        <v>0</v>
      </c>
      <c r="E47" s="897">
        <v>27965</v>
      </c>
    </row>
    <row r="48" spans="1:5" ht="25.5" x14ac:dyDescent="0.2">
      <c r="A48" s="895" t="s">
        <v>1573</v>
      </c>
      <c r="B48" s="896" t="s">
        <v>1574</v>
      </c>
      <c r="C48" s="897">
        <v>165331</v>
      </c>
      <c r="D48" s="897">
        <v>0</v>
      </c>
      <c r="E48" s="897">
        <v>165331</v>
      </c>
    </row>
    <row r="49" spans="1:5" ht="38.25" x14ac:dyDescent="0.2">
      <c r="A49" s="898" t="s">
        <v>1575</v>
      </c>
      <c r="B49" s="899" t="s">
        <v>1576</v>
      </c>
      <c r="C49" s="900">
        <v>41756337</v>
      </c>
      <c r="D49" s="900">
        <v>0</v>
      </c>
      <c r="E49" s="900">
        <v>41756337</v>
      </c>
    </row>
    <row r="50" spans="1:5" x14ac:dyDescent="0.2">
      <c r="A50" s="895" t="s">
        <v>1577</v>
      </c>
      <c r="B50" s="896" t="s">
        <v>1578</v>
      </c>
      <c r="C50" s="897">
        <v>153118</v>
      </c>
      <c r="D50" s="897">
        <v>0</v>
      </c>
      <c r="E50" s="897">
        <v>153118</v>
      </c>
    </row>
    <row r="51" spans="1:5" x14ac:dyDescent="0.2">
      <c r="A51" s="895" t="s">
        <v>1579</v>
      </c>
      <c r="B51" s="896" t="s">
        <v>1580</v>
      </c>
      <c r="C51" s="897">
        <v>3000</v>
      </c>
      <c r="D51" s="897">
        <v>0</v>
      </c>
      <c r="E51" s="897">
        <v>3000</v>
      </c>
    </row>
    <row r="52" spans="1:5" ht="25.5" x14ac:dyDescent="0.2">
      <c r="A52" s="898" t="s">
        <v>1373</v>
      </c>
      <c r="B52" s="899" t="s">
        <v>1581</v>
      </c>
      <c r="C52" s="900">
        <v>156118</v>
      </c>
      <c r="D52" s="900">
        <v>0</v>
      </c>
      <c r="E52" s="900">
        <v>156118</v>
      </c>
    </row>
    <row r="53" spans="1:5" ht="25.5" x14ac:dyDescent="0.2">
      <c r="A53" s="895" t="s">
        <v>1582</v>
      </c>
      <c r="B53" s="896" t="s">
        <v>1583</v>
      </c>
      <c r="C53" s="897">
        <v>514600</v>
      </c>
      <c r="D53" s="897">
        <v>0</v>
      </c>
      <c r="E53" s="897">
        <v>514600</v>
      </c>
    </row>
    <row r="54" spans="1:5" x14ac:dyDescent="0.2">
      <c r="A54" s="895" t="s">
        <v>1386</v>
      </c>
      <c r="B54" s="896" t="s">
        <v>1584</v>
      </c>
      <c r="C54" s="897">
        <v>514600</v>
      </c>
      <c r="D54" s="897">
        <v>0</v>
      </c>
      <c r="E54" s="897">
        <v>514600</v>
      </c>
    </row>
    <row r="55" spans="1:5" ht="25.5" x14ac:dyDescent="0.2">
      <c r="A55" s="898" t="s">
        <v>1520</v>
      </c>
      <c r="B55" s="899" t="s">
        <v>1585</v>
      </c>
      <c r="C55" s="900">
        <v>514600</v>
      </c>
      <c r="D55" s="900">
        <v>0</v>
      </c>
      <c r="E55" s="900">
        <v>514600</v>
      </c>
    </row>
    <row r="56" spans="1:5" ht="38.25" x14ac:dyDescent="0.2">
      <c r="A56" s="895" t="s">
        <v>1586</v>
      </c>
      <c r="B56" s="896" t="s">
        <v>1587</v>
      </c>
      <c r="C56" s="897">
        <v>184720</v>
      </c>
      <c r="D56" s="897">
        <v>0</v>
      </c>
      <c r="E56" s="897">
        <v>184720</v>
      </c>
    </row>
    <row r="57" spans="1:5" x14ac:dyDescent="0.2">
      <c r="A57" s="895" t="s">
        <v>1588</v>
      </c>
      <c r="B57" s="896" t="s">
        <v>108</v>
      </c>
      <c r="C57" s="897">
        <v>184720</v>
      </c>
      <c r="D57" s="897">
        <v>0</v>
      </c>
      <c r="E57" s="897">
        <v>184720</v>
      </c>
    </row>
    <row r="58" spans="1:5" ht="25.5" x14ac:dyDescent="0.2">
      <c r="A58" s="898" t="s">
        <v>1589</v>
      </c>
      <c r="B58" s="899" t="s">
        <v>1590</v>
      </c>
      <c r="C58" s="900">
        <v>184720</v>
      </c>
      <c r="D58" s="900">
        <v>0</v>
      </c>
      <c r="E58" s="900">
        <v>184720</v>
      </c>
    </row>
    <row r="59" spans="1:5" ht="25.5" x14ac:dyDescent="0.2">
      <c r="A59" s="898" t="s">
        <v>1591</v>
      </c>
      <c r="B59" s="899" t="s">
        <v>1592</v>
      </c>
      <c r="C59" s="900">
        <v>790563986</v>
      </c>
      <c r="D59" s="900">
        <v>0</v>
      </c>
      <c r="E59" s="900">
        <v>790563986</v>
      </c>
    </row>
  </sheetData>
  <mergeCells count="1">
    <mergeCell ref="A3:E3"/>
  </mergeCells>
  <pageMargins left="0.75" right="0.75" top="1" bottom="1" header="0.5" footer="0.5"/>
  <pageSetup scale="80" orientation="portrait" horizontalDpi="300" verticalDpi="300" r:id="rId1"/>
  <headerFooter alignWithMargins="0">
    <oddHeader>&amp;C&amp;L&amp;RÉrték típus: Forint</oddHeader>
    <oddFooter>&amp;C&amp;LAdatellenőrző kód: -22232c-4251-65-69-311420-4039-38-4369583240-413&amp;R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9046E-F1E5-4579-9414-77B42137122B}">
  <dimension ref="A1:E11"/>
  <sheetViews>
    <sheetView workbookViewId="0">
      <pane ySplit="5" topLeftCell="A6" activePane="bottomLeft" state="frozen"/>
      <selection pane="bottomLeft" activeCell="K12" sqref="K11:K12"/>
    </sheetView>
  </sheetViews>
  <sheetFormatPr defaultRowHeight="12.75" x14ac:dyDescent="0.2"/>
  <cols>
    <col min="1" max="1" width="8.140625" style="893" customWidth="1"/>
    <col min="2" max="2" width="41" style="893" customWidth="1"/>
    <col min="3" max="5" width="16.7109375" style="893" customWidth="1"/>
    <col min="6" max="256" width="9.140625" style="893"/>
    <col min="257" max="257" width="8.140625" style="893" customWidth="1"/>
    <col min="258" max="258" width="41" style="893" customWidth="1"/>
    <col min="259" max="261" width="32.85546875" style="893" customWidth="1"/>
    <col min="262" max="512" width="9.140625" style="893"/>
    <col min="513" max="513" width="8.140625" style="893" customWidth="1"/>
    <col min="514" max="514" width="41" style="893" customWidth="1"/>
    <col min="515" max="517" width="32.85546875" style="893" customWidth="1"/>
    <col min="518" max="768" width="9.140625" style="893"/>
    <col min="769" max="769" width="8.140625" style="893" customWidth="1"/>
    <col min="770" max="770" width="41" style="893" customWidth="1"/>
    <col min="771" max="773" width="32.85546875" style="893" customWidth="1"/>
    <col min="774" max="1024" width="9.140625" style="893"/>
    <col min="1025" max="1025" width="8.140625" style="893" customWidth="1"/>
    <col min="1026" max="1026" width="41" style="893" customWidth="1"/>
    <col min="1027" max="1029" width="32.85546875" style="893" customWidth="1"/>
    <col min="1030" max="1280" width="9.140625" style="893"/>
    <col min="1281" max="1281" width="8.140625" style="893" customWidth="1"/>
    <col min="1282" max="1282" width="41" style="893" customWidth="1"/>
    <col min="1283" max="1285" width="32.85546875" style="893" customWidth="1"/>
    <col min="1286" max="1536" width="9.140625" style="893"/>
    <col min="1537" max="1537" width="8.140625" style="893" customWidth="1"/>
    <col min="1538" max="1538" width="41" style="893" customWidth="1"/>
    <col min="1539" max="1541" width="32.85546875" style="893" customWidth="1"/>
    <col min="1542" max="1792" width="9.140625" style="893"/>
    <col min="1793" max="1793" width="8.140625" style="893" customWidth="1"/>
    <col min="1794" max="1794" width="41" style="893" customWidth="1"/>
    <col min="1795" max="1797" width="32.85546875" style="893" customWidth="1"/>
    <col min="1798" max="2048" width="9.140625" style="893"/>
    <col min="2049" max="2049" width="8.140625" style="893" customWidth="1"/>
    <col min="2050" max="2050" width="41" style="893" customWidth="1"/>
    <col min="2051" max="2053" width="32.85546875" style="893" customWidth="1"/>
    <col min="2054" max="2304" width="9.140625" style="893"/>
    <col min="2305" max="2305" width="8.140625" style="893" customWidth="1"/>
    <col min="2306" max="2306" width="41" style="893" customWidth="1"/>
    <col min="2307" max="2309" width="32.85546875" style="893" customWidth="1"/>
    <col min="2310" max="2560" width="9.140625" style="893"/>
    <col min="2561" max="2561" width="8.140625" style="893" customWidth="1"/>
    <col min="2562" max="2562" width="41" style="893" customWidth="1"/>
    <col min="2563" max="2565" width="32.85546875" style="893" customWidth="1"/>
    <col min="2566" max="2816" width="9.140625" style="893"/>
    <col min="2817" max="2817" width="8.140625" style="893" customWidth="1"/>
    <col min="2818" max="2818" width="41" style="893" customWidth="1"/>
    <col min="2819" max="2821" width="32.85546875" style="893" customWidth="1"/>
    <col min="2822" max="3072" width="9.140625" style="893"/>
    <col min="3073" max="3073" width="8.140625" style="893" customWidth="1"/>
    <col min="3074" max="3074" width="41" style="893" customWidth="1"/>
    <col min="3075" max="3077" width="32.85546875" style="893" customWidth="1"/>
    <col min="3078" max="3328" width="9.140625" style="893"/>
    <col min="3329" max="3329" width="8.140625" style="893" customWidth="1"/>
    <col min="3330" max="3330" width="41" style="893" customWidth="1"/>
    <col min="3331" max="3333" width="32.85546875" style="893" customWidth="1"/>
    <col min="3334" max="3584" width="9.140625" style="893"/>
    <col min="3585" max="3585" width="8.140625" style="893" customWidth="1"/>
    <col min="3586" max="3586" width="41" style="893" customWidth="1"/>
    <col min="3587" max="3589" width="32.85546875" style="893" customWidth="1"/>
    <col min="3590" max="3840" width="9.140625" style="893"/>
    <col min="3841" max="3841" width="8.140625" style="893" customWidth="1"/>
    <col min="3842" max="3842" width="41" style="893" customWidth="1"/>
    <col min="3843" max="3845" width="32.85546875" style="893" customWidth="1"/>
    <col min="3846" max="4096" width="9.140625" style="893"/>
    <col min="4097" max="4097" width="8.140625" style="893" customWidth="1"/>
    <col min="4098" max="4098" width="41" style="893" customWidth="1"/>
    <col min="4099" max="4101" width="32.85546875" style="893" customWidth="1"/>
    <col min="4102" max="4352" width="9.140625" style="893"/>
    <col min="4353" max="4353" width="8.140625" style="893" customWidth="1"/>
    <col min="4354" max="4354" width="41" style="893" customWidth="1"/>
    <col min="4355" max="4357" width="32.85546875" style="893" customWidth="1"/>
    <col min="4358" max="4608" width="9.140625" style="893"/>
    <col min="4609" max="4609" width="8.140625" style="893" customWidth="1"/>
    <col min="4610" max="4610" width="41" style="893" customWidth="1"/>
    <col min="4611" max="4613" width="32.85546875" style="893" customWidth="1"/>
    <col min="4614" max="4864" width="9.140625" style="893"/>
    <col min="4865" max="4865" width="8.140625" style="893" customWidth="1"/>
    <col min="4866" max="4866" width="41" style="893" customWidth="1"/>
    <col min="4867" max="4869" width="32.85546875" style="893" customWidth="1"/>
    <col min="4870" max="5120" width="9.140625" style="893"/>
    <col min="5121" max="5121" width="8.140625" style="893" customWidth="1"/>
    <col min="5122" max="5122" width="41" style="893" customWidth="1"/>
    <col min="5123" max="5125" width="32.85546875" style="893" customWidth="1"/>
    <col min="5126" max="5376" width="9.140625" style="893"/>
    <col min="5377" max="5377" width="8.140625" style="893" customWidth="1"/>
    <col min="5378" max="5378" width="41" style="893" customWidth="1"/>
    <col min="5379" max="5381" width="32.85546875" style="893" customWidth="1"/>
    <col min="5382" max="5632" width="9.140625" style="893"/>
    <col min="5633" max="5633" width="8.140625" style="893" customWidth="1"/>
    <col min="5634" max="5634" width="41" style="893" customWidth="1"/>
    <col min="5635" max="5637" width="32.85546875" style="893" customWidth="1"/>
    <col min="5638" max="5888" width="9.140625" style="893"/>
    <col min="5889" max="5889" width="8.140625" style="893" customWidth="1"/>
    <col min="5890" max="5890" width="41" style="893" customWidth="1"/>
    <col min="5891" max="5893" width="32.85546875" style="893" customWidth="1"/>
    <col min="5894" max="6144" width="9.140625" style="893"/>
    <col min="6145" max="6145" width="8.140625" style="893" customWidth="1"/>
    <col min="6146" max="6146" width="41" style="893" customWidth="1"/>
    <col min="6147" max="6149" width="32.85546875" style="893" customWidth="1"/>
    <col min="6150" max="6400" width="9.140625" style="893"/>
    <col min="6401" max="6401" width="8.140625" style="893" customWidth="1"/>
    <col min="6402" max="6402" width="41" style="893" customWidth="1"/>
    <col min="6403" max="6405" width="32.85546875" style="893" customWidth="1"/>
    <col min="6406" max="6656" width="9.140625" style="893"/>
    <col min="6657" max="6657" width="8.140625" style="893" customWidth="1"/>
    <col min="6658" max="6658" width="41" style="893" customWidth="1"/>
    <col min="6659" max="6661" width="32.85546875" style="893" customWidth="1"/>
    <col min="6662" max="6912" width="9.140625" style="893"/>
    <col min="6913" max="6913" width="8.140625" style="893" customWidth="1"/>
    <col min="6914" max="6914" width="41" style="893" customWidth="1"/>
    <col min="6915" max="6917" width="32.85546875" style="893" customWidth="1"/>
    <col min="6918" max="7168" width="9.140625" style="893"/>
    <col min="7169" max="7169" width="8.140625" style="893" customWidth="1"/>
    <col min="7170" max="7170" width="41" style="893" customWidth="1"/>
    <col min="7171" max="7173" width="32.85546875" style="893" customWidth="1"/>
    <col min="7174" max="7424" width="9.140625" style="893"/>
    <col min="7425" max="7425" width="8.140625" style="893" customWidth="1"/>
    <col min="7426" max="7426" width="41" style="893" customWidth="1"/>
    <col min="7427" max="7429" width="32.85546875" style="893" customWidth="1"/>
    <col min="7430" max="7680" width="9.140625" style="893"/>
    <col min="7681" max="7681" width="8.140625" style="893" customWidth="1"/>
    <col min="7682" max="7682" width="41" style="893" customWidth="1"/>
    <col min="7683" max="7685" width="32.85546875" style="893" customWidth="1"/>
    <col min="7686" max="7936" width="9.140625" style="893"/>
    <col min="7937" max="7937" width="8.140625" style="893" customWidth="1"/>
    <col min="7938" max="7938" width="41" style="893" customWidth="1"/>
    <col min="7939" max="7941" width="32.85546875" style="893" customWidth="1"/>
    <col min="7942" max="8192" width="9.140625" style="893"/>
    <col min="8193" max="8193" width="8.140625" style="893" customWidth="1"/>
    <col min="8194" max="8194" width="41" style="893" customWidth="1"/>
    <col min="8195" max="8197" width="32.85546875" style="893" customWidth="1"/>
    <col min="8198" max="8448" width="9.140625" style="893"/>
    <col min="8449" max="8449" width="8.140625" style="893" customWidth="1"/>
    <col min="8450" max="8450" width="41" style="893" customWidth="1"/>
    <col min="8451" max="8453" width="32.85546875" style="893" customWidth="1"/>
    <col min="8454" max="8704" width="9.140625" style="893"/>
    <col min="8705" max="8705" width="8.140625" style="893" customWidth="1"/>
    <col min="8706" max="8706" width="41" style="893" customWidth="1"/>
    <col min="8707" max="8709" width="32.85546875" style="893" customWidth="1"/>
    <col min="8710" max="8960" width="9.140625" style="893"/>
    <col min="8961" max="8961" width="8.140625" style="893" customWidth="1"/>
    <col min="8962" max="8962" width="41" style="893" customWidth="1"/>
    <col min="8963" max="8965" width="32.85546875" style="893" customWidth="1"/>
    <col min="8966" max="9216" width="9.140625" style="893"/>
    <col min="9217" max="9217" width="8.140625" style="893" customWidth="1"/>
    <col min="9218" max="9218" width="41" style="893" customWidth="1"/>
    <col min="9219" max="9221" width="32.85546875" style="893" customWidth="1"/>
    <col min="9222" max="9472" width="9.140625" style="893"/>
    <col min="9473" max="9473" width="8.140625" style="893" customWidth="1"/>
    <col min="9474" max="9474" width="41" style="893" customWidth="1"/>
    <col min="9475" max="9477" width="32.85546875" style="893" customWidth="1"/>
    <col min="9478" max="9728" width="9.140625" style="893"/>
    <col min="9729" max="9729" width="8.140625" style="893" customWidth="1"/>
    <col min="9730" max="9730" width="41" style="893" customWidth="1"/>
    <col min="9731" max="9733" width="32.85546875" style="893" customWidth="1"/>
    <col min="9734" max="9984" width="9.140625" style="893"/>
    <col min="9985" max="9985" width="8.140625" style="893" customWidth="1"/>
    <col min="9986" max="9986" width="41" style="893" customWidth="1"/>
    <col min="9987" max="9989" width="32.85546875" style="893" customWidth="1"/>
    <col min="9990" max="10240" width="9.140625" style="893"/>
    <col min="10241" max="10241" width="8.140625" style="893" customWidth="1"/>
    <col min="10242" max="10242" width="41" style="893" customWidth="1"/>
    <col min="10243" max="10245" width="32.85546875" style="893" customWidth="1"/>
    <col min="10246" max="10496" width="9.140625" style="893"/>
    <col min="10497" max="10497" width="8.140625" style="893" customWidth="1"/>
    <col min="10498" max="10498" width="41" style="893" customWidth="1"/>
    <col min="10499" max="10501" width="32.85546875" style="893" customWidth="1"/>
    <col min="10502" max="10752" width="9.140625" style="893"/>
    <col min="10753" max="10753" width="8.140625" style="893" customWidth="1"/>
    <col min="10754" max="10754" width="41" style="893" customWidth="1"/>
    <col min="10755" max="10757" width="32.85546875" style="893" customWidth="1"/>
    <col min="10758" max="11008" width="9.140625" style="893"/>
    <col min="11009" max="11009" width="8.140625" style="893" customWidth="1"/>
    <col min="11010" max="11010" width="41" style="893" customWidth="1"/>
    <col min="11011" max="11013" width="32.85546875" style="893" customWidth="1"/>
    <col min="11014" max="11264" width="9.140625" style="893"/>
    <col min="11265" max="11265" width="8.140625" style="893" customWidth="1"/>
    <col min="11266" max="11266" width="41" style="893" customWidth="1"/>
    <col min="11267" max="11269" width="32.85546875" style="893" customWidth="1"/>
    <col min="11270" max="11520" width="9.140625" style="893"/>
    <col min="11521" max="11521" width="8.140625" style="893" customWidth="1"/>
    <col min="11522" max="11522" width="41" style="893" customWidth="1"/>
    <col min="11523" max="11525" width="32.85546875" style="893" customWidth="1"/>
    <col min="11526" max="11776" width="9.140625" style="893"/>
    <col min="11777" max="11777" width="8.140625" style="893" customWidth="1"/>
    <col min="11778" max="11778" width="41" style="893" customWidth="1"/>
    <col min="11779" max="11781" width="32.85546875" style="893" customWidth="1"/>
    <col min="11782" max="12032" width="9.140625" style="893"/>
    <col min="12033" max="12033" width="8.140625" style="893" customWidth="1"/>
    <col min="12034" max="12034" width="41" style="893" customWidth="1"/>
    <col min="12035" max="12037" width="32.85546875" style="893" customWidth="1"/>
    <col min="12038" max="12288" width="9.140625" style="893"/>
    <col min="12289" max="12289" width="8.140625" style="893" customWidth="1"/>
    <col min="12290" max="12290" width="41" style="893" customWidth="1"/>
    <col min="12291" max="12293" width="32.85546875" style="893" customWidth="1"/>
    <col min="12294" max="12544" width="9.140625" style="893"/>
    <col min="12545" max="12545" width="8.140625" style="893" customWidth="1"/>
    <col min="12546" max="12546" width="41" style="893" customWidth="1"/>
    <col min="12547" max="12549" width="32.85546875" style="893" customWidth="1"/>
    <col min="12550" max="12800" width="9.140625" style="893"/>
    <col min="12801" max="12801" width="8.140625" style="893" customWidth="1"/>
    <col min="12802" max="12802" width="41" style="893" customWidth="1"/>
    <col min="12803" max="12805" width="32.85546875" style="893" customWidth="1"/>
    <col min="12806" max="13056" width="9.140625" style="893"/>
    <col min="13057" max="13057" width="8.140625" style="893" customWidth="1"/>
    <col min="13058" max="13058" width="41" style="893" customWidth="1"/>
    <col min="13059" max="13061" width="32.85546875" style="893" customWidth="1"/>
    <col min="13062" max="13312" width="9.140625" style="893"/>
    <col min="13313" max="13313" width="8.140625" style="893" customWidth="1"/>
    <col min="13314" max="13314" width="41" style="893" customWidth="1"/>
    <col min="13315" max="13317" width="32.85546875" style="893" customWidth="1"/>
    <col min="13318" max="13568" width="9.140625" style="893"/>
    <col min="13569" max="13569" width="8.140625" style="893" customWidth="1"/>
    <col min="13570" max="13570" width="41" style="893" customWidth="1"/>
    <col min="13571" max="13573" width="32.85546875" style="893" customWidth="1"/>
    <col min="13574" max="13824" width="9.140625" style="893"/>
    <col min="13825" max="13825" width="8.140625" style="893" customWidth="1"/>
    <col min="13826" max="13826" width="41" style="893" customWidth="1"/>
    <col min="13827" max="13829" width="32.85546875" style="893" customWidth="1"/>
    <col min="13830" max="14080" width="9.140625" style="893"/>
    <col min="14081" max="14081" width="8.140625" style="893" customWidth="1"/>
    <col min="14082" max="14082" width="41" style="893" customWidth="1"/>
    <col min="14083" max="14085" width="32.85546875" style="893" customWidth="1"/>
    <col min="14086" max="14336" width="9.140625" style="893"/>
    <col min="14337" max="14337" width="8.140625" style="893" customWidth="1"/>
    <col min="14338" max="14338" width="41" style="893" customWidth="1"/>
    <col min="14339" max="14341" width="32.85546875" style="893" customWidth="1"/>
    <col min="14342" max="14592" width="9.140625" style="893"/>
    <col min="14593" max="14593" width="8.140625" style="893" customWidth="1"/>
    <col min="14594" max="14594" width="41" style="893" customWidth="1"/>
    <col min="14595" max="14597" width="32.85546875" style="893" customWidth="1"/>
    <col min="14598" max="14848" width="9.140625" style="893"/>
    <col min="14849" max="14849" width="8.140625" style="893" customWidth="1"/>
    <col min="14850" max="14850" width="41" style="893" customWidth="1"/>
    <col min="14851" max="14853" width="32.85546875" style="893" customWidth="1"/>
    <col min="14854" max="15104" width="9.140625" style="893"/>
    <col min="15105" max="15105" width="8.140625" style="893" customWidth="1"/>
    <col min="15106" max="15106" width="41" style="893" customWidth="1"/>
    <col min="15107" max="15109" width="32.85546875" style="893" customWidth="1"/>
    <col min="15110" max="15360" width="9.140625" style="893"/>
    <col min="15361" max="15361" width="8.140625" style="893" customWidth="1"/>
    <col min="15362" max="15362" width="41" style="893" customWidth="1"/>
    <col min="15363" max="15365" width="32.85546875" style="893" customWidth="1"/>
    <col min="15366" max="15616" width="9.140625" style="893"/>
    <col min="15617" max="15617" width="8.140625" style="893" customWidth="1"/>
    <col min="15618" max="15618" width="41" style="893" customWidth="1"/>
    <col min="15619" max="15621" width="32.85546875" style="893" customWidth="1"/>
    <col min="15622" max="15872" width="9.140625" style="893"/>
    <col min="15873" max="15873" width="8.140625" style="893" customWidth="1"/>
    <col min="15874" max="15874" width="41" style="893" customWidth="1"/>
    <col min="15875" max="15877" width="32.85546875" style="893" customWidth="1"/>
    <col min="15878" max="16128" width="9.140625" style="893"/>
    <col min="16129" max="16129" width="8.140625" style="893" customWidth="1"/>
    <col min="16130" max="16130" width="41" style="893" customWidth="1"/>
    <col min="16131" max="16133" width="32.85546875" style="893" customWidth="1"/>
    <col min="16134" max="16384" width="9.140625" style="893"/>
  </cols>
  <sheetData>
    <row r="1" spans="1:5" ht="18.75" x14ac:dyDescent="0.3">
      <c r="B1" s="27" t="s">
        <v>0</v>
      </c>
      <c r="D1" s="64" t="s">
        <v>1091</v>
      </c>
    </row>
    <row r="2" spans="1:5" ht="18.75" x14ac:dyDescent="0.3">
      <c r="B2" s="28" t="s">
        <v>120</v>
      </c>
      <c r="D2" s="478" t="s">
        <v>438</v>
      </c>
    </row>
    <row r="3" spans="1:5" ht="22.5" customHeight="1" x14ac:dyDescent="0.2">
      <c r="A3" s="950" t="s">
        <v>1606</v>
      </c>
      <c r="B3" s="951"/>
      <c r="C3" s="951"/>
      <c r="D3" s="951"/>
      <c r="E3" s="951"/>
    </row>
    <row r="4" spans="1:5" ht="30" x14ac:dyDescent="0.2">
      <c r="A4" s="894"/>
      <c r="B4" s="894" t="s">
        <v>854</v>
      </c>
      <c r="C4" s="894" t="s">
        <v>1165</v>
      </c>
      <c r="D4" s="894" t="s">
        <v>1166</v>
      </c>
      <c r="E4" s="894" t="s">
        <v>1167</v>
      </c>
    </row>
    <row r="5" spans="1:5" ht="15" x14ac:dyDescent="0.2">
      <c r="A5" s="894">
        <v>2</v>
      </c>
      <c r="B5" s="894">
        <v>3</v>
      </c>
      <c r="C5" s="894">
        <v>4</v>
      </c>
      <c r="D5" s="894">
        <v>5</v>
      </c>
      <c r="E5" s="894">
        <v>6</v>
      </c>
    </row>
    <row r="6" spans="1:5" ht="25.5" x14ac:dyDescent="0.2">
      <c r="A6" s="895" t="s">
        <v>688</v>
      </c>
      <c r="B6" s="896" t="s">
        <v>1593</v>
      </c>
      <c r="C6" s="897">
        <v>60000000</v>
      </c>
      <c r="D6" s="897">
        <v>0</v>
      </c>
      <c r="E6" s="897">
        <v>60000000</v>
      </c>
    </row>
    <row r="7" spans="1:5" ht="25.5" x14ac:dyDescent="0.2">
      <c r="A7" s="895" t="s">
        <v>638</v>
      </c>
      <c r="B7" s="896" t="s">
        <v>1594</v>
      </c>
      <c r="C7" s="897">
        <v>60000000</v>
      </c>
      <c r="D7" s="897">
        <v>0</v>
      </c>
      <c r="E7" s="897">
        <v>60000000</v>
      </c>
    </row>
    <row r="8" spans="1:5" ht="25.5" x14ac:dyDescent="0.2">
      <c r="A8" s="895" t="s">
        <v>632</v>
      </c>
      <c r="B8" s="896" t="s">
        <v>41</v>
      </c>
      <c r="C8" s="897">
        <v>31865784</v>
      </c>
      <c r="D8" s="897">
        <v>0</v>
      </c>
      <c r="E8" s="897">
        <v>31865784</v>
      </c>
    </row>
    <row r="9" spans="1:5" ht="25.5" x14ac:dyDescent="0.2">
      <c r="A9" s="895" t="s">
        <v>629</v>
      </c>
      <c r="B9" s="896" t="s">
        <v>42</v>
      </c>
      <c r="C9" s="897">
        <v>431505126</v>
      </c>
      <c r="D9" s="897">
        <v>-431505126</v>
      </c>
      <c r="E9" s="897">
        <v>0</v>
      </c>
    </row>
    <row r="10" spans="1:5" ht="25.5" x14ac:dyDescent="0.2">
      <c r="A10" s="895" t="s">
        <v>608</v>
      </c>
      <c r="B10" s="896" t="s">
        <v>1595</v>
      </c>
      <c r="C10" s="897">
        <v>523370910</v>
      </c>
      <c r="D10" s="897">
        <v>-431505126</v>
      </c>
      <c r="E10" s="897">
        <v>91865784</v>
      </c>
    </row>
    <row r="11" spans="1:5" ht="25.5" x14ac:dyDescent="0.2">
      <c r="A11" s="898" t="s">
        <v>571</v>
      </c>
      <c r="B11" s="899" t="s">
        <v>1596</v>
      </c>
      <c r="C11" s="900">
        <v>523370910</v>
      </c>
      <c r="D11" s="900">
        <v>-431505126</v>
      </c>
      <c r="E11" s="900">
        <v>91865784</v>
      </c>
    </row>
  </sheetData>
  <mergeCells count="1">
    <mergeCell ref="A3:E3"/>
  </mergeCells>
  <pageMargins left="0.75" right="0.75" top="1" bottom="1" header="0.5" footer="0.5"/>
  <pageSetup scale="80" orientation="portrait" horizontalDpi="300" verticalDpi="300" r:id="rId1"/>
  <headerFooter alignWithMargins="0">
    <oddHeader>&amp;C&amp;L&amp;RÉrték típus: Forint</oddHeader>
    <oddFooter>&amp;C&amp;LAdatellenőrző kód: -22232c-4251-65-69-311420-4039-38-4369583240-413&amp;R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B527-B0F8-4F21-9DB6-D3C3AAEEBCBE}">
  <dimension ref="A1:E11"/>
  <sheetViews>
    <sheetView workbookViewId="0">
      <pane ySplit="5" topLeftCell="A6" activePane="bottomLeft" state="frozen"/>
      <selection pane="bottomLeft" activeCell="H9" sqref="H9"/>
    </sheetView>
  </sheetViews>
  <sheetFormatPr defaultRowHeight="12.75" x14ac:dyDescent="0.2"/>
  <cols>
    <col min="1" max="1" width="8.140625" style="893" customWidth="1"/>
    <col min="2" max="2" width="41" style="893" customWidth="1"/>
    <col min="3" max="5" width="16.7109375" style="893" customWidth="1"/>
    <col min="6" max="256" width="9.140625" style="893"/>
    <col min="257" max="257" width="8.140625" style="893" customWidth="1"/>
    <col min="258" max="258" width="41" style="893" customWidth="1"/>
    <col min="259" max="261" width="32.85546875" style="893" customWidth="1"/>
    <col min="262" max="512" width="9.140625" style="893"/>
    <col min="513" max="513" width="8.140625" style="893" customWidth="1"/>
    <col min="514" max="514" width="41" style="893" customWidth="1"/>
    <col min="515" max="517" width="32.85546875" style="893" customWidth="1"/>
    <col min="518" max="768" width="9.140625" style="893"/>
    <col min="769" max="769" width="8.140625" style="893" customWidth="1"/>
    <col min="770" max="770" width="41" style="893" customWidth="1"/>
    <col min="771" max="773" width="32.85546875" style="893" customWidth="1"/>
    <col min="774" max="1024" width="9.140625" style="893"/>
    <col min="1025" max="1025" width="8.140625" style="893" customWidth="1"/>
    <col min="1026" max="1026" width="41" style="893" customWidth="1"/>
    <col min="1027" max="1029" width="32.85546875" style="893" customWidth="1"/>
    <col min="1030" max="1280" width="9.140625" style="893"/>
    <col min="1281" max="1281" width="8.140625" style="893" customWidth="1"/>
    <col min="1282" max="1282" width="41" style="893" customWidth="1"/>
    <col min="1283" max="1285" width="32.85546875" style="893" customWidth="1"/>
    <col min="1286" max="1536" width="9.140625" style="893"/>
    <col min="1537" max="1537" width="8.140625" style="893" customWidth="1"/>
    <col min="1538" max="1538" width="41" style="893" customWidth="1"/>
    <col min="1539" max="1541" width="32.85546875" style="893" customWidth="1"/>
    <col min="1542" max="1792" width="9.140625" style="893"/>
    <col min="1793" max="1793" width="8.140625" style="893" customWidth="1"/>
    <col min="1794" max="1794" width="41" style="893" customWidth="1"/>
    <col min="1795" max="1797" width="32.85546875" style="893" customWidth="1"/>
    <col min="1798" max="2048" width="9.140625" style="893"/>
    <col min="2049" max="2049" width="8.140625" style="893" customWidth="1"/>
    <col min="2050" max="2050" width="41" style="893" customWidth="1"/>
    <col min="2051" max="2053" width="32.85546875" style="893" customWidth="1"/>
    <col min="2054" max="2304" width="9.140625" style="893"/>
    <col min="2305" max="2305" width="8.140625" style="893" customWidth="1"/>
    <col min="2306" max="2306" width="41" style="893" customWidth="1"/>
    <col min="2307" max="2309" width="32.85546875" style="893" customWidth="1"/>
    <col min="2310" max="2560" width="9.140625" style="893"/>
    <col min="2561" max="2561" width="8.140625" style="893" customWidth="1"/>
    <col min="2562" max="2562" width="41" style="893" customWidth="1"/>
    <col min="2563" max="2565" width="32.85546875" style="893" customWidth="1"/>
    <col min="2566" max="2816" width="9.140625" style="893"/>
    <col min="2817" max="2817" width="8.140625" style="893" customWidth="1"/>
    <col min="2818" max="2818" width="41" style="893" customWidth="1"/>
    <col min="2819" max="2821" width="32.85546875" style="893" customWidth="1"/>
    <col min="2822" max="3072" width="9.140625" style="893"/>
    <col min="3073" max="3073" width="8.140625" style="893" customWidth="1"/>
    <col min="3074" max="3074" width="41" style="893" customWidth="1"/>
    <col min="3075" max="3077" width="32.85546875" style="893" customWidth="1"/>
    <col min="3078" max="3328" width="9.140625" style="893"/>
    <col min="3329" max="3329" width="8.140625" style="893" customWidth="1"/>
    <col min="3330" max="3330" width="41" style="893" customWidth="1"/>
    <col min="3331" max="3333" width="32.85546875" style="893" customWidth="1"/>
    <col min="3334" max="3584" width="9.140625" style="893"/>
    <col min="3585" max="3585" width="8.140625" style="893" customWidth="1"/>
    <col min="3586" max="3586" width="41" style="893" customWidth="1"/>
    <col min="3587" max="3589" width="32.85546875" style="893" customWidth="1"/>
    <col min="3590" max="3840" width="9.140625" style="893"/>
    <col min="3841" max="3841" width="8.140625" style="893" customWidth="1"/>
    <col min="3842" max="3842" width="41" style="893" customWidth="1"/>
    <col min="3843" max="3845" width="32.85546875" style="893" customWidth="1"/>
    <col min="3846" max="4096" width="9.140625" style="893"/>
    <col min="4097" max="4097" width="8.140625" style="893" customWidth="1"/>
    <col min="4098" max="4098" width="41" style="893" customWidth="1"/>
    <col min="4099" max="4101" width="32.85546875" style="893" customWidth="1"/>
    <col min="4102" max="4352" width="9.140625" style="893"/>
    <col min="4353" max="4353" width="8.140625" style="893" customWidth="1"/>
    <col min="4354" max="4354" width="41" style="893" customWidth="1"/>
    <col min="4355" max="4357" width="32.85546875" style="893" customWidth="1"/>
    <col min="4358" max="4608" width="9.140625" style="893"/>
    <col min="4609" max="4609" width="8.140625" style="893" customWidth="1"/>
    <col min="4610" max="4610" width="41" style="893" customWidth="1"/>
    <col min="4611" max="4613" width="32.85546875" style="893" customWidth="1"/>
    <col min="4614" max="4864" width="9.140625" style="893"/>
    <col min="4865" max="4865" width="8.140625" style="893" customWidth="1"/>
    <col min="4866" max="4866" width="41" style="893" customWidth="1"/>
    <col min="4867" max="4869" width="32.85546875" style="893" customWidth="1"/>
    <col min="4870" max="5120" width="9.140625" style="893"/>
    <col min="5121" max="5121" width="8.140625" style="893" customWidth="1"/>
    <col min="5122" max="5122" width="41" style="893" customWidth="1"/>
    <col min="5123" max="5125" width="32.85546875" style="893" customWidth="1"/>
    <col min="5126" max="5376" width="9.140625" style="893"/>
    <col min="5377" max="5377" width="8.140625" style="893" customWidth="1"/>
    <col min="5378" max="5378" width="41" style="893" customWidth="1"/>
    <col min="5379" max="5381" width="32.85546875" style="893" customWidth="1"/>
    <col min="5382" max="5632" width="9.140625" style="893"/>
    <col min="5633" max="5633" width="8.140625" style="893" customWidth="1"/>
    <col min="5634" max="5634" width="41" style="893" customWidth="1"/>
    <col min="5635" max="5637" width="32.85546875" style="893" customWidth="1"/>
    <col min="5638" max="5888" width="9.140625" style="893"/>
    <col min="5889" max="5889" width="8.140625" style="893" customWidth="1"/>
    <col min="5890" max="5890" width="41" style="893" customWidth="1"/>
    <col min="5891" max="5893" width="32.85546875" style="893" customWidth="1"/>
    <col min="5894" max="6144" width="9.140625" style="893"/>
    <col min="6145" max="6145" width="8.140625" style="893" customWidth="1"/>
    <col min="6146" max="6146" width="41" style="893" customWidth="1"/>
    <col min="6147" max="6149" width="32.85546875" style="893" customWidth="1"/>
    <col min="6150" max="6400" width="9.140625" style="893"/>
    <col min="6401" max="6401" width="8.140625" style="893" customWidth="1"/>
    <col min="6402" max="6402" width="41" style="893" customWidth="1"/>
    <col min="6403" max="6405" width="32.85546875" style="893" customWidth="1"/>
    <col min="6406" max="6656" width="9.140625" style="893"/>
    <col min="6657" max="6657" width="8.140625" style="893" customWidth="1"/>
    <col min="6658" max="6658" width="41" style="893" customWidth="1"/>
    <col min="6659" max="6661" width="32.85546875" style="893" customWidth="1"/>
    <col min="6662" max="6912" width="9.140625" style="893"/>
    <col min="6913" max="6913" width="8.140625" style="893" customWidth="1"/>
    <col min="6914" max="6914" width="41" style="893" customWidth="1"/>
    <col min="6915" max="6917" width="32.85546875" style="893" customWidth="1"/>
    <col min="6918" max="7168" width="9.140625" style="893"/>
    <col min="7169" max="7169" width="8.140625" style="893" customWidth="1"/>
    <col min="7170" max="7170" width="41" style="893" customWidth="1"/>
    <col min="7171" max="7173" width="32.85546875" style="893" customWidth="1"/>
    <col min="7174" max="7424" width="9.140625" style="893"/>
    <col min="7425" max="7425" width="8.140625" style="893" customWidth="1"/>
    <col min="7426" max="7426" width="41" style="893" customWidth="1"/>
    <col min="7427" max="7429" width="32.85546875" style="893" customWidth="1"/>
    <col min="7430" max="7680" width="9.140625" style="893"/>
    <col min="7681" max="7681" width="8.140625" style="893" customWidth="1"/>
    <col min="7682" max="7682" width="41" style="893" customWidth="1"/>
    <col min="7683" max="7685" width="32.85546875" style="893" customWidth="1"/>
    <col min="7686" max="7936" width="9.140625" style="893"/>
    <col min="7937" max="7937" width="8.140625" style="893" customWidth="1"/>
    <col min="7938" max="7938" width="41" style="893" customWidth="1"/>
    <col min="7939" max="7941" width="32.85546875" style="893" customWidth="1"/>
    <col min="7942" max="8192" width="9.140625" style="893"/>
    <col min="8193" max="8193" width="8.140625" style="893" customWidth="1"/>
    <col min="8194" max="8194" width="41" style="893" customWidth="1"/>
    <col min="8195" max="8197" width="32.85546875" style="893" customWidth="1"/>
    <col min="8198" max="8448" width="9.140625" style="893"/>
    <col min="8449" max="8449" width="8.140625" style="893" customWidth="1"/>
    <col min="8450" max="8450" width="41" style="893" customWidth="1"/>
    <col min="8451" max="8453" width="32.85546875" style="893" customWidth="1"/>
    <col min="8454" max="8704" width="9.140625" style="893"/>
    <col min="8705" max="8705" width="8.140625" style="893" customWidth="1"/>
    <col min="8706" max="8706" width="41" style="893" customWidth="1"/>
    <col min="8707" max="8709" width="32.85546875" style="893" customWidth="1"/>
    <col min="8710" max="8960" width="9.140625" style="893"/>
    <col min="8961" max="8961" width="8.140625" style="893" customWidth="1"/>
    <col min="8962" max="8962" width="41" style="893" customWidth="1"/>
    <col min="8963" max="8965" width="32.85546875" style="893" customWidth="1"/>
    <col min="8966" max="9216" width="9.140625" style="893"/>
    <col min="9217" max="9217" width="8.140625" style="893" customWidth="1"/>
    <col min="9218" max="9218" width="41" style="893" customWidth="1"/>
    <col min="9219" max="9221" width="32.85546875" style="893" customWidth="1"/>
    <col min="9222" max="9472" width="9.140625" style="893"/>
    <col min="9473" max="9473" width="8.140625" style="893" customWidth="1"/>
    <col min="9474" max="9474" width="41" style="893" customWidth="1"/>
    <col min="9475" max="9477" width="32.85546875" style="893" customWidth="1"/>
    <col min="9478" max="9728" width="9.140625" style="893"/>
    <col min="9729" max="9729" width="8.140625" style="893" customWidth="1"/>
    <col min="9730" max="9730" width="41" style="893" customWidth="1"/>
    <col min="9731" max="9733" width="32.85546875" style="893" customWidth="1"/>
    <col min="9734" max="9984" width="9.140625" style="893"/>
    <col min="9985" max="9985" width="8.140625" style="893" customWidth="1"/>
    <col min="9986" max="9986" width="41" style="893" customWidth="1"/>
    <col min="9987" max="9989" width="32.85546875" style="893" customWidth="1"/>
    <col min="9990" max="10240" width="9.140625" style="893"/>
    <col min="10241" max="10241" width="8.140625" style="893" customWidth="1"/>
    <col min="10242" max="10242" width="41" style="893" customWidth="1"/>
    <col min="10243" max="10245" width="32.85546875" style="893" customWidth="1"/>
    <col min="10246" max="10496" width="9.140625" style="893"/>
    <col min="10497" max="10497" width="8.140625" style="893" customWidth="1"/>
    <col min="10498" max="10498" width="41" style="893" customWidth="1"/>
    <col min="10499" max="10501" width="32.85546875" style="893" customWidth="1"/>
    <col min="10502" max="10752" width="9.140625" style="893"/>
    <col min="10753" max="10753" width="8.140625" style="893" customWidth="1"/>
    <col min="10754" max="10754" width="41" style="893" customWidth="1"/>
    <col min="10755" max="10757" width="32.85546875" style="893" customWidth="1"/>
    <col min="10758" max="11008" width="9.140625" style="893"/>
    <col min="11009" max="11009" width="8.140625" style="893" customWidth="1"/>
    <col min="11010" max="11010" width="41" style="893" customWidth="1"/>
    <col min="11011" max="11013" width="32.85546875" style="893" customWidth="1"/>
    <col min="11014" max="11264" width="9.140625" style="893"/>
    <col min="11265" max="11265" width="8.140625" style="893" customWidth="1"/>
    <col min="11266" max="11266" width="41" style="893" customWidth="1"/>
    <col min="11267" max="11269" width="32.85546875" style="893" customWidth="1"/>
    <col min="11270" max="11520" width="9.140625" style="893"/>
    <col min="11521" max="11521" width="8.140625" style="893" customWidth="1"/>
    <col min="11522" max="11522" width="41" style="893" customWidth="1"/>
    <col min="11523" max="11525" width="32.85546875" style="893" customWidth="1"/>
    <col min="11526" max="11776" width="9.140625" style="893"/>
    <col min="11777" max="11777" width="8.140625" style="893" customWidth="1"/>
    <col min="11778" max="11778" width="41" style="893" customWidth="1"/>
    <col min="11779" max="11781" width="32.85546875" style="893" customWidth="1"/>
    <col min="11782" max="12032" width="9.140625" style="893"/>
    <col min="12033" max="12033" width="8.140625" style="893" customWidth="1"/>
    <col min="12034" max="12034" width="41" style="893" customWidth="1"/>
    <col min="12035" max="12037" width="32.85546875" style="893" customWidth="1"/>
    <col min="12038" max="12288" width="9.140625" style="893"/>
    <col min="12289" max="12289" width="8.140625" style="893" customWidth="1"/>
    <col min="12290" max="12290" width="41" style="893" customWidth="1"/>
    <col min="12291" max="12293" width="32.85546875" style="893" customWidth="1"/>
    <col min="12294" max="12544" width="9.140625" style="893"/>
    <col min="12545" max="12545" width="8.140625" style="893" customWidth="1"/>
    <col min="12546" max="12546" width="41" style="893" customWidth="1"/>
    <col min="12547" max="12549" width="32.85546875" style="893" customWidth="1"/>
    <col min="12550" max="12800" width="9.140625" style="893"/>
    <col min="12801" max="12801" width="8.140625" style="893" customWidth="1"/>
    <col min="12802" max="12802" width="41" style="893" customWidth="1"/>
    <col min="12803" max="12805" width="32.85546875" style="893" customWidth="1"/>
    <col min="12806" max="13056" width="9.140625" style="893"/>
    <col min="13057" max="13057" width="8.140625" style="893" customWidth="1"/>
    <col min="13058" max="13058" width="41" style="893" customWidth="1"/>
    <col min="13059" max="13061" width="32.85546875" style="893" customWidth="1"/>
    <col min="13062" max="13312" width="9.140625" style="893"/>
    <col min="13313" max="13313" width="8.140625" style="893" customWidth="1"/>
    <col min="13314" max="13314" width="41" style="893" customWidth="1"/>
    <col min="13315" max="13317" width="32.85546875" style="893" customWidth="1"/>
    <col min="13318" max="13568" width="9.140625" style="893"/>
    <col min="13569" max="13569" width="8.140625" style="893" customWidth="1"/>
    <col min="13570" max="13570" width="41" style="893" customWidth="1"/>
    <col min="13571" max="13573" width="32.85546875" style="893" customWidth="1"/>
    <col min="13574" max="13824" width="9.140625" style="893"/>
    <col min="13825" max="13825" width="8.140625" style="893" customWidth="1"/>
    <col min="13826" max="13826" width="41" style="893" customWidth="1"/>
    <col min="13827" max="13829" width="32.85546875" style="893" customWidth="1"/>
    <col min="13830" max="14080" width="9.140625" style="893"/>
    <col min="14081" max="14081" width="8.140625" style="893" customWidth="1"/>
    <col min="14082" max="14082" width="41" style="893" customWidth="1"/>
    <col min="14083" max="14085" width="32.85546875" style="893" customWidth="1"/>
    <col min="14086" max="14336" width="9.140625" style="893"/>
    <col min="14337" max="14337" width="8.140625" style="893" customWidth="1"/>
    <col min="14338" max="14338" width="41" style="893" customWidth="1"/>
    <col min="14339" max="14341" width="32.85546875" style="893" customWidth="1"/>
    <col min="14342" max="14592" width="9.140625" style="893"/>
    <col min="14593" max="14593" width="8.140625" style="893" customWidth="1"/>
    <col min="14594" max="14594" width="41" style="893" customWidth="1"/>
    <col min="14595" max="14597" width="32.85546875" style="893" customWidth="1"/>
    <col min="14598" max="14848" width="9.140625" style="893"/>
    <col min="14849" max="14849" width="8.140625" style="893" customWidth="1"/>
    <col min="14850" max="14850" width="41" style="893" customWidth="1"/>
    <col min="14851" max="14853" width="32.85546875" style="893" customWidth="1"/>
    <col min="14854" max="15104" width="9.140625" style="893"/>
    <col min="15105" max="15105" width="8.140625" style="893" customWidth="1"/>
    <col min="15106" max="15106" width="41" style="893" customWidth="1"/>
    <col min="15107" max="15109" width="32.85546875" style="893" customWidth="1"/>
    <col min="15110" max="15360" width="9.140625" style="893"/>
    <col min="15361" max="15361" width="8.140625" style="893" customWidth="1"/>
    <col min="15362" max="15362" width="41" style="893" customWidth="1"/>
    <col min="15363" max="15365" width="32.85546875" style="893" customWidth="1"/>
    <col min="15366" max="15616" width="9.140625" style="893"/>
    <col min="15617" max="15617" width="8.140625" style="893" customWidth="1"/>
    <col min="15618" max="15618" width="41" style="893" customWidth="1"/>
    <col min="15619" max="15621" width="32.85546875" style="893" customWidth="1"/>
    <col min="15622" max="15872" width="9.140625" style="893"/>
    <col min="15873" max="15873" width="8.140625" style="893" customWidth="1"/>
    <col min="15874" max="15874" width="41" style="893" customWidth="1"/>
    <col min="15875" max="15877" width="32.85546875" style="893" customWidth="1"/>
    <col min="15878" max="16128" width="9.140625" style="893"/>
    <col min="16129" max="16129" width="8.140625" style="893" customWidth="1"/>
    <col min="16130" max="16130" width="41" style="893" customWidth="1"/>
    <col min="16131" max="16133" width="32.85546875" style="893" customWidth="1"/>
    <col min="16134" max="16384" width="9.140625" style="893"/>
  </cols>
  <sheetData>
    <row r="1" spans="1:5" ht="18.75" x14ac:dyDescent="0.3">
      <c r="B1" s="27" t="s">
        <v>0</v>
      </c>
      <c r="D1" s="64" t="s">
        <v>1607</v>
      </c>
    </row>
    <row r="2" spans="1:5" ht="18.75" x14ac:dyDescent="0.3">
      <c r="B2" s="28" t="s">
        <v>120</v>
      </c>
      <c r="D2" s="478" t="s">
        <v>438</v>
      </c>
    </row>
    <row r="3" spans="1:5" x14ac:dyDescent="0.2">
      <c r="A3" s="950" t="s">
        <v>1608</v>
      </c>
      <c r="B3" s="951"/>
      <c r="C3" s="951"/>
      <c r="D3" s="951"/>
      <c r="E3" s="951"/>
    </row>
    <row r="4" spans="1:5" ht="30" x14ac:dyDescent="0.2">
      <c r="A4" s="894"/>
      <c r="B4" s="894" t="s">
        <v>854</v>
      </c>
      <c r="C4" s="894" t="s">
        <v>1165</v>
      </c>
      <c r="D4" s="894" t="s">
        <v>1166</v>
      </c>
      <c r="E4" s="894" t="s">
        <v>1167</v>
      </c>
    </row>
    <row r="5" spans="1:5" ht="15" x14ac:dyDescent="0.2">
      <c r="A5" s="894">
        <v>2</v>
      </c>
      <c r="B5" s="894">
        <v>3</v>
      </c>
      <c r="C5" s="894">
        <v>4</v>
      </c>
      <c r="D5" s="894">
        <v>5</v>
      </c>
      <c r="E5" s="894">
        <v>6</v>
      </c>
    </row>
    <row r="6" spans="1:5" ht="25.5" x14ac:dyDescent="0.2">
      <c r="A6" s="895" t="s">
        <v>673</v>
      </c>
      <c r="B6" s="896" t="s">
        <v>112</v>
      </c>
      <c r="C6" s="897">
        <v>590723141</v>
      </c>
      <c r="D6" s="897">
        <v>0</v>
      </c>
      <c r="E6" s="897">
        <v>590723141</v>
      </c>
    </row>
    <row r="7" spans="1:5" x14ac:dyDescent="0.2">
      <c r="A7" s="895" t="s">
        <v>653</v>
      </c>
      <c r="B7" s="896" t="s">
        <v>1597</v>
      </c>
      <c r="C7" s="897">
        <v>590723141</v>
      </c>
      <c r="D7" s="897">
        <v>0</v>
      </c>
      <c r="E7" s="897">
        <v>590723141</v>
      </c>
    </row>
    <row r="8" spans="1:5" ht="25.5" x14ac:dyDescent="0.2">
      <c r="A8" s="895" t="s">
        <v>650</v>
      </c>
      <c r="B8" s="896" t="s">
        <v>113</v>
      </c>
      <c r="C8" s="897">
        <v>32617229</v>
      </c>
      <c r="D8" s="897">
        <v>0</v>
      </c>
      <c r="E8" s="897">
        <v>32617229</v>
      </c>
    </row>
    <row r="9" spans="1:5" x14ac:dyDescent="0.2">
      <c r="A9" s="895" t="s">
        <v>644</v>
      </c>
      <c r="B9" s="896" t="s">
        <v>1598</v>
      </c>
      <c r="C9" s="897">
        <v>431505126</v>
      </c>
      <c r="D9" s="897">
        <v>-431505126</v>
      </c>
      <c r="E9" s="897">
        <v>0</v>
      </c>
    </row>
    <row r="10" spans="1:5" ht="25.5" x14ac:dyDescent="0.2">
      <c r="A10" s="895" t="s">
        <v>626</v>
      </c>
      <c r="B10" s="896" t="s">
        <v>1599</v>
      </c>
      <c r="C10" s="897">
        <v>1054845496</v>
      </c>
      <c r="D10" s="897">
        <v>-431505126</v>
      </c>
      <c r="E10" s="897">
        <v>623340370</v>
      </c>
    </row>
    <row r="11" spans="1:5" ht="25.5" x14ac:dyDescent="0.2">
      <c r="A11" s="898" t="s">
        <v>599</v>
      </c>
      <c r="B11" s="899" t="s">
        <v>1600</v>
      </c>
      <c r="C11" s="900">
        <v>1054845496</v>
      </c>
      <c r="D11" s="900">
        <v>-431505126</v>
      </c>
      <c r="E11" s="900">
        <v>623340370</v>
      </c>
    </row>
  </sheetData>
  <mergeCells count="1">
    <mergeCell ref="A3:E3"/>
  </mergeCells>
  <pageMargins left="0.75" right="0.75" top="1" bottom="1" header="0.5" footer="0.5"/>
  <pageSetup scale="80" orientation="portrait" horizontalDpi="300" verticalDpi="300" r:id="rId1"/>
  <headerFooter alignWithMargins="0">
    <oddHeader>&amp;C&amp;L&amp;RÉrték típus: Forint</oddHeader>
    <oddFooter>&amp;C&amp;LAdatellenőrző kód: -22232c-4251-65-69-311420-4039-38-4369583240-413&amp;R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C0588-C6D0-4891-ADCE-41F532F8422C}">
  <dimension ref="A1:E32"/>
  <sheetViews>
    <sheetView workbookViewId="0">
      <pane ySplit="5" topLeftCell="A6" activePane="bottomLeft" state="frozen"/>
      <selection pane="bottomLeft" activeCell="G4" sqref="G4"/>
    </sheetView>
  </sheetViews>
  <sheetFormatPr defaultRowHeight="12.75" x14ac:dyDescent="0.2"/>
  <cols>
    <col min="1" max="1" width="8.140625" style="680" customWidth="1"/>
    <col min="2" max="2" width="41" style="680" customWidth="1"/>
    <col min="3" max="5" width="16.7109375" style="680" customWidth="1"/>
    <col min="6" max="256" width="9.140625" style="680"/>
    <col min="257" max="257" width="8.140625" style="680" customWidth="1"/>
    <col min="258" max="258" width="41" style="680" customWidth="1"/>
    <col min="259" max="261" width="32.85546875" style="680" customWidth="1"/>
    <col min="262" max="512" width="9.140625" style="680"/>
    <col min="513" max="513" width="8.140625" style="680" customWidth="1"/>
    <col min="514" max="514" width="41" style="680" customWidth="1"/>
    <col min="515" max="517" width="32.85546875" style="680" customWidth="1"/>
    <col min="518" max="768" width="9.140625" style="680"/>
    <col min="769" max="769" width="8.140625" style="680" customWidth="1"/>
    <col min="770" max="770" width="41" style="680" customWidth="1"/>
    <col min="771" max="773" width="32.85546875" style="680" customWidth="1"/>
    <col min="774" max="1024" width="9.140625" style="680"/>
    <col min="1025" max="1025" width="8.140625" style="680" customWidth="1"/>
    <col min="1026" max="1026" width="41" style="680" customWidth="1"/>
    <col min="1027" max="1029" width="32.85546875" style="680" customWidth="1"/>
    <col min="1030" max="1280" width="9.140625" style="680"/>
    <col min="1281" max="1281" width="8.140625" style="680" customWidth="1"/>
    <col min="1282" max="1282" width="41" style="680" customWidth="1"/>
    <col min="1283" max="1285" width="32.85546875" style="680" customWidth="1"/>
    <col min="1286" max="1536" width="9.140625" style="680"/>
    <col min="1537" max="1537" width="8.140625" style="680" customWidth="1"/>
    <col min="1538" max="1538" width="41" style="680" customWidth="1"/>
    <col min="1539" max="1541" width="32.85546875" style="680" customWidth="1"/>
    <col min="1542" max="1792" width="9.140625" style="680"/>
    <col min="1793" max="1793" width="8.140625" style="680" customWidth="1"/>
    <col min="1794" max="1794" width="41" style="680" customWidth="1"/>
    <col min="1795" max="1797" width="32.85546875" style="680" customWidth="1"/>
    <col min="1798" max="2048" width="9.140625" style="680"/>
    <col min="2049" max="2049" width="8.140625" style="680" customWidth="1"/>
    <col min="2050" max="2050" width="41" style="680" customWidth="1"/>
    <col min="2051" max="2053" width="32.85546875" style="680" customWidth="1"/>
    <col min="2054" max="2304" width="9.140625" style="680"/>
    <col min="2305" max="2305" width="8.140625" style="680" customWidth="1"/>
    <col min="2306" max="2306" width="41" style="680" customWidth="1"/>
    <col min="2307" max="2309" width="32.85546875" style="680" customWidth="1"/>
    <col min="2310" max="2560" width="9.140625" style="680"/>
    <col min="2561" max="2561" width="8.140625" style="680" customWidth="1"/>
    <col min="2562" max="2562" width="41" style="680" customWidth="1"/>
    <col min="2563" max="2565" width="32.85546875" style="680" customWidth="1"/>
    <col min="2566" max="2816" width="9.140625" style="680"/>
    <col min="2817" max="2817" width="8.140625" style="680" customWidth="1"/>
    <col min="2818" max="2818" width="41" style="680" customWidth="1"/>
    <col min="2819" max="2821" width="32.85546875" style="680" customWidth="1"/>
    <col min="2822" max="3072" width="9.140625" style="680"/>
    <col min="3073" max="3073" width="8.140625" style="680" customWidth="1"/>
    <col min="3074" max="3074" width="41" style="680" customWidth="1"/>
    <col min="3075" max="3077" width="32.85546875" style="680" customWidth="1"/>
    <col min="3078" max="3328" width="9.140625" style="680"/>
    <col min="3329" max="3329" width="8.140625" style="680" customWidth="1"/>
    <col min="3330" max="3330" width="41" style="680" customWidth="1"/>
    <col min="3331" max="3333" width="32.85546875" style="680" customWidth="1"/>
    <col min="3334" max="3584" width="9.140625" style="680"/>
    <col min="3585" max="3585" width="8.140625" style="680" customWidth="1"/>
    <col min="3586" max="3586" width="41" style="680" customWidth="1"/>
    <col min="3587" max="3589" width="32.85546875" style="680" customWidth="1"/>
    <col min="3590" max="3840" width="9.140625" style="680"/>
    <col min="3841" max="3841" width="8.140625" style="680" customWidth="1"/>
    <col min="3842" max="3842" width="41" style="680" customWidth="1"/>
    <col min="3843" max="3845" width="32.85546875" style="680" customWidth="1"/>
    <col min="3846" max="4096" width="9.140625" style="680"/>
    <col min="4097" max="4097" width="8.140625" style="680" customWidth="1"/>
    <col min="4098" max="4098" width="41" style="680" customWidth="1"/>
    <col min="4099" max="4101" width="32.85546875" style="680" customWidth="1"/>
    <col min="4102" max="4352" width="9.140625" style="680"/>
    <col min="4353" max="4353" width="8.140625" style="680" customWidth="1"/>
    <col min="4354" max="4354" width="41" style="680" customWidth="1"/>
    <col min="4355" max="4357" width="32.85546875" style="680" customWidth="1"/>
    <col min="4358" max="4608" width="9.140625" style="680"/>
    <col min="4609" max="4609" width="8.140625" style="680" customWidth="1"/>
    <col min="4610" max="4610" width="41" style="680" customWidth="1"/>
    <col min="4611" max="4613" width="32.85546875" style="680" customWidth="1"/>
    <col min="4614" max="4864" width="9.140625" style="680"/>
    <col min="4865" max="4865" width="8.140625" style="680" customWidth="1"/>
    <col min="4866" max="4866" width="41" style="680" customWidth="1"/>
    <col min="4867" max="4869" width="32.85546875" style="680" customWidth="1"/>
    <col min="4870" max="5120" width="9.140625" style="680"/>
    <col min="5121" max="5121" width="8.140625" style="680" customWidth="1"/>
    <col min="5122" max="5122" width="41" style="680" customWidth="1"/>
    <col min="5123" max="5125" width="32.85546875" style="680" customWidth="1"/>
    <col min="5126" max="5376" width="9.140625" style="680"/>
    <col min="5377" max="5377" width="8.140625" style="680" customWidth="1"/>
    <col min="5378" max="5378" width="41" style="680" customWidth="1"/>
    <col min="5379" max="5381" width="32.85546875" style="680" customWidth="1"/>
    <col min="5382" max="5632" width="9.140625" style="680"/>
    <col min="5633" max="5633" width="8.140625" style="680" customWidth="1"/>
    <col min="5634" max="5634" width="41" style="680" customWidth="1"/>
    <col min="5635" max="5637" width="32.85546875" style="680" customWidth="1"/>
    <col min="5638" max="5888" width="9.140625" style="680"/>
    <col min="5889" max="5889" width="8.140625" style="680" customWidth="1"/>
    <col min="5890" max="5890" width="41" style="680" customWidth="1"/>
    <col min="5891" max="5893" width="32.85546875" style="680" customWidth="1"/>
    <col min="5894" max="6144" width="9.140625" style="680"/>
    <col min="6145" max="6145" width="8.140625" style="680" customWidth="1"/>
    <col min="6146" max="6146" width="41" style="680" customWidth="1"/>
    <col min="6147" max="6149" width="32.85546875" style="680" customWidth="1"/>
    <col min="6150" max="6400" width="9.140625" style="680"/>
    <col min="6401" max="6401" width="8.140625" style="680" customWidth="1"/>
    <col min="6402" max="6402" width="41" style="680" customWidth="1"/>
    <col min="6403" max="6405" width="32.85546875" style="680" customWidth="1"/>
    <col min="6406" max="6656" width="9.140625" style="680"/>
    <col min="6657" max="6657" width="8.140625" style="680" customWidth="1"/>
    <col min="6658" max="6658" width="41" style="680" customWidth="1"/>
    <col min="6659" max="6661" width="32.85546875" style="680" customWidth="1"/>
    <col min="6662" max="6912" width="9.140625" style="680"/>
    <col min="6913" max="6913" width="8.140625" style="680" customWidth="1"/>
    <col min="6914" max="6914" width="41" style="680" customWidth="1"/>
    <col min="6915" max="6917" width="32.85546875" style="680" customWidth="1"/>
    <col min="6918" max="7168" width="9.140625" style="680"/>
    <col min="7169" max="7169" width="8.140625" style="680" customWidth="1"/>
    <col min="7170" max="7170" width="41" style="680" customWidth="1"/>
    <col min="7171" max="7173" width="32.85546875" style="680" customWidth="1"/>
    <col min="7174" max="7424" width="9.140625" style="680"/>
    <col min="7425" max="7425" width="8.140625" style="680" customWidth="1"/>
    <col min="7426" max="7426" width="41" style="680" customWidth="1"/>
    <col min="7427" max="7429" width="32.85546875" style="680" customWidth="1"/>
    <col min="7430" max="7680" width="9.140625" style="680"/>
    <col min="7681" max="7681" width="8.140625" style="680" customWidth="1"/>
    <col min="7682" max="7682" width="41" style="680" customWidth="1"/>
    <col min="7683" max="7685" width="32.85546875" style="680" customWidth="1"/>
    <col min="7686" max="7936" width="9.140625" style="680"/>
    <col min="7937" max="7937" width="8.140625" style="680" customWidth="1"/>
    <col min="7938" max="7938" width="41" style="680" customWidth="1"/>
    <col min="7939" max="7941" width="32.85546875" style="680" customWidth="1"/>
    <col min="7942" max="8192" width="9.140625" style="680"/>
    <col min="8193" max="8193" width="8.140625" style="680" customWidth="1"/>
    <col min="8194" max="8194" width="41" style="680" customWidth="1"/>
    <col min="8195" max="8197" width="32.85546875" style="680" customWidth="1"/>
    <col min="8198" max="8448" width="9.140625" style="680"/>
    <col min="8449" max="8449" width="8.140625" style="680" customWidth="1"/>
    <col min="8450" max="8450" width="41" style="680" customWidth="1"/>
    <col min="8451" max="8453" width="32.85546875" style="680" customWidth="1"/>
    <col min="8454" max="8704" width="9.140625" style="680"/>
    <col min="8705" max="8705" width="8.140625" style="680" customWidth="1"/>
    <col min="8706" max="8706" width="41" style="680" customWidth="1"/>
    <col min="8707" max="8709" width="32.85546875" style="680" customWidth="1"/>
    <col min="8710" max="8960" width="9.140625" style="680"/>
    <col min="8961" max="8961" width="8.140625" style="680" customWidth="1"/>
    <col min="8962" max="8962" width="41" style="680" customWidth="1"/>
    <col min="8963" max="8965" width="32.85546875" style="680" customWidth="1"/>
    <col min="8966" max="9216" width="9.140625" style="680"/>
    <col min="9217" max="9217" width="8.140625" style="680" customWidth="1"/>
    <col min="9218" max="9218" width="41" style="680" customWidth="1"/>
    <col min="9219" max="9221" width="32.85546875" style="680" customWidth="1"/>
    <col min="9222" max="9472" width="9.140625" style="680"/>
    <col min="9473" max="9473" width="8.140625" style="680" customWidth="1"/>
    <col min="9474" max="9474" width="41" style="680" customWidth="1"/>
    <col min="9475" max="9477" width="32.85546875" style="680" customWidth="1"/>
    <col min="9478" max="9728" width="9.140625" style="680"/>
    <col min="9729" max="9729" width="8.140625" style="680" customWidth="1"/>
    <col min="9730" max="9730" width="41" style="680" customWidth="1"/>
    <col min="9731" max="9733" width="32.85546875" style="680" customWidth="1"/>
    <col min="9734" max="9984" width="9.140625" style="680"/>
    <col min="9985" max="9985" width="8.140625" style="680" customWidth="1"/>
    <col min="9986" max="9986" width="41" style="680" customWidth="1"/>
    <col min="9987" max="9989" width="32.85546875" style="680" customWidth="1"/>
    <col min="9990" max="10240" width="9.140625" style="680"/>
    <col min="10241" max="10241" width="8.140625" style="680" customWidth="1"/>
    <col min="10242" max="10242" width="41" style="680" customWidth="1"/>
    <col min="10243" max="10245" width="32.85546875" style="680" customWidth="1"/>
    <col min="10246" max="10496" width="9.140625" style="680"/>
    <col min="10497" max="10497" width="8.140625" style="680" customWidth="1"/>
    <col min="10498" max="10498" width="41" style="680" customWidth="1"/>
    <col min="10499" max="10501" width="32.85546875" style="680" customWidth="1"/>
    <col min="10502" max="10752" width="9.140625" style="680"/>
    <col min="10753" max="10753" width="8.140625" style="680" customWidth="1"/>
    <col min="10754" max="10754" width="41" style="680" customWidth="1"/>
    <col min="10755" max="10757" width="32.85546875" style="680" customWidth="1"/>
    <col min="10758" max="11008" width="9.140625" style="680"/>
    <col min="11009" max="11009" width="8.140625" style="680" customWidth="1"/>
    <col min="11010" max="11010" width="41" style="680" customWidth="1"/>
    <col min="11011" max="11013" width="32.85546875" style="680" customWidth="1"/>
    <col min="11014" max="11264" width="9.140625" style="680"/>
    <col min="11265" max="11265" width="8.140625" style="680" customWidth="1"/>
    <col min="11266" max="11266" width="41" style="680" customWidth="1"/>
    <col min="11267" max="11269" width="32.85546875" style="680" customWidth="1"/>
    <col min="11270" max="11520" width="9.140625" style="680"/>
    <col min="11521" max="11521" width="8.140625" style="680" customWidth="1"/>
    <col min="11522" max="11522" width="41" style="680" customWidth="1"/>
    <col min="11523" max="11525" width="32.85546875" style="680" customWidth="1"/>
    <col min="11526" max="11776" width="9.140625" style="680"/>
    <col min="11777" max="11777" width="8.140625" style="680" customWidth="1"/>
    <col min="11778" max="11778" width="41" style="680" customWidth="1"/>
    <col min="11779" max="11781" width="32.85546875" style="680" customWidth="1"/>
    <col min="11782" max="12032" width="9.140625" style="680"/>
    <col min="12033" max="12033" width="8.140625" style="680" customWidth="1"/>
    <col min="12034" max="12034" width="41" style="680" customWidth="1"/>
    <col min="12035" max="12037" width="32.85546875" style="680" customWidth="1"/>
    <col min="12038" max="12288" width="9.140625" style="680"/>
    <col min="12289" max="12289" width="8.140625" style="680" customWidth="1"/>
    <col min="12290" max="12290" width="41" style="680" customWidth="1"/>
    <col min="12291" max="12293" width="32.85546875" style="680" customWidth="1"/>
    <col min="12294" max="12544" width="9.140625" style="680"/>
    <col min="12545" max="12545" width="8.140625" style="680" customWidth="1"/>
    <col min="12546" max="12546" width="41" style="680" customWidth="1"/>
    <col min="12547" max="12549" width="32.85546875" style="680" customWidth="1"/>
    <col min="12550" max="12800" width="9.140625" style="680"/>
    <col min="12801" max="12801" width="8.140625" style="680" customWidth="1"/>
    <col min="12802" max="12802" width="41" style="680" customWidth="1"/>
    <col min="12803" max="12805" width="32.85546875" style="680" customWidth="1"/>
    <col min="12806" max="13056" width="9.140625" style="680"/>
    <col min="13057" max="13057" width="8.140625" style="680" customWidth="1"/>
    <col min="13058" max="13058" width="41" style="680" customWidth="1"/>
    <col min="13059" max="13061" width="32.85546875" style="680" customWidth="1"/>
    <col min="13062" max="13312" width="9.140625" style="680"/>
    <col min="13313" max="13313" width="8.140625" style="680" customWidth="1"/>
    <col min="13314" max="13314" width="41" style="680" customWidth="1"/>
    <col min="13315" max="13317" width="32.85546875" style="680" customWidth="1"/>
    <col min="13318" max="13568" width="9.140625" style="680"/>
    <col min="13569" max="13569" width="8.140625" style="680" customWidth="1"/>
    <col min="13570" max="13570" width="41" style="680" customWidth="1"/>
    <col min="13571" max="13573" width="32.85546875" style="680" customWidth="1"/>
    <col min="13574" max="13824" width="9.140625" style="680"/>
    <col min="13825" max="13825" width="8.140625" style="680" customWidth="1"/>
    <col min="13826" max="13826" width="41" style="680" customWidth="1"/>
    <col min="13827" max="13829" width="32.85546875" style="680" customWidth="1"/>
    <col min="13830" max="14080" width="9.140625" style="680"/>
    <col min="14081" max="14081" width="8.140625" style="680" customWidth="1"/>
    <col min="14082" max="14082" width="41" style="680" customWidth="1"/>
    <col min="14083" max="14085" width="32.85546875" style="680" customWidth="1"/>
    <col min="14086" max="14336" width="9.140625" style="680"/>
    <col min="14337" max="14337" width="8.140625" style="680" customWidth="1"/>
    <col min="14338" max="14338" width="41" style="680" customWidth="1"/>
    <col min="14339" max="14341" width="32.85546875" style="680" customWidth="1"/>
    <col min="14342" max="14592" width="9.140625" style="680"/>
    <col min="14593" max="14593" width="8.140625" style="680" customWidth="1"/>
    <col min="14594" max="14594" width="41" style="680" customWidth="1"/>
    <col min="14595" max="14597" width="32.85546875" style="680" customWidth="1"/>
    <col min="14598" max="14848" width="9.140625" style="680"/>
    <col min="14849" max="14849" width="8.140625" style="680" customWidth="1"/>
    <col min="14850" max="14850" width="41" style="680" customWidth="1"/>
    <col min="14851" max="14853" width="32.85546875" style="680" customWidth="1"/>
    <col min="14854" max="15104" width="9.140625" style="680"/>
    <col min="15105" max="15105" width="8.140625" style="680" customWidth="1"/>
    <col min="15106" max="15106" width="41" style="680" customWidth="1"/>
    <col min="15107" max="15109" width="32.85546875" style="680" customWidth="1"/>
    <col min="15110" max="15360" width="9.140625" style="680"/>
    <col min="15361" max="15361" width="8.140625" style="680" customWidth="1"/>
    <col min="15362" max="15362" width="41" style="680" customWidth="1"/>
    <col min="15363" max="15365" width="32.85546875" style="680" customWidth="1"/>
    <col min="15366" max="15616" width="9.140625" style="680"/>
    <col min="15617" max="15617" width="8.140625" style="680" customWidth="1"/>
    <col min="15618" max="15618" width="41" style="680" customWidth="1"/>
    <col min="15619" max="15621" width="32.85546875" style="680" customWidth="1"/>
    <col min="15622" max="15872" width="9.140625" style="680"/>
    <col min="15873" max="15873" width="8.140625" style="680" customWidth="1"/>
    <col min="15874" max="15874" width="41" style="680" customWidth="1"/>
    <col min="15875" max="15877" width="32.85546875" style="680" customWidth="1"/>
    <col min="15878" max="16128" width="9.140625" style="680"/>
    <col min="16129" max="16129" width="8.140625" style="680" customWidth="1"/>
    <col min="16130" max="16130" width="41" style="680" customWidth="1"/>
    <col min="16131" max="16133" width="32.85546875" style="680" customWidth="1"/>
    <col min="16134" max="16384" width="9.140625" style="680"/>
  </cols>
  <sheetData>
    <row r="1" spans="1:5" s="893" customFormat="1" ht="18.75" x14ac:dyDescent="0.3">
      <c r="B1" s="27" t="s">
        <v>0</v>
      </c>
      <c r="D1" s="64" t="s">
        <v>1610</v>
      </c>
    </row>
    <row r="2" spans="1:5" s="893" customFormat="1" ht="18.75" x14ac:dyDescent="0.3">
      <c r="B2" s="28" t="s">
        <v>120</v>
      </c>
      <c r="D2" s="478" t="s">
        <v>438</v>
      </c>
    </row>
    <row r="3" spans="1:5" x14ac:dyDescent="0.2">
      <c r="A3" s="950" t="s">
        <v>1609</v>
      </c>
      <c r="B3" s="951"/>
      <c r="C3" s="951"/>
      <c r="D3" s="951"/>
      <c r="E3" s="951"/>
    </row>
    <row r="4" spans="1:5" ht="30" x14ac:dyDescent="0.2">
      <c r="A4" s="894"/>
      <c r="B4" s="894" t="s">
        <v>854</v>
      </c>
      <c r="C4" s="894" t="s">
        <v>1165</v>
      </c>
      <c r="D4" s="894" t="s">
        <v>1166</v>
      </c>
      <c r="E4" s="894" t="s">
        <v>1167</v>
      </c>
    </row>
    <row r="5" spans="1:5" ht="15" x14ac:dyDescent="0.2">
      <c r="A5" s="894">
        <v>1</v>
      </c>
      <c r="B5" s="894">
        <v>2</v>
      </c>
      <c r="C5" s="894">
        <v>3</v>
      </c>
      <c r="D5" s="894">
        <v>4</v>
      </c>
      <c r="E5" s="894">
        <v>5</v>
      </c>
    </row>
    <row r="6" spans="1:5" x14ac:dyDescent="0.2">
      <c r="A6" s="895" t="s">
        <v>702</v>
      </c>
      <c r="B6" s="896" t="s">
        <v>1168</v>
      </c>
      <c r="C6" s="897">
        <v>7920618</v>
      </c>
      <c r="D6" s="897">
        <v>0</v>
      </c>
      <c r="E6" s="897">
        <v>7920618</v>
      </c>
    </row>
    <row r="7" spans="1:5" x14ac:dyDescent="0.2">
      <c r="A7" s="895" t="s">
        <v>700</v>
      </c>
      <c r="B7" s="896" t="s">
        <v>1169</v>
      </c>
      <c r="C7" s="897">
        <v>2529414839</v>
      </c>
      <c r="D7" s="897">
        <v>0</v>
      </c>
      <c r="E7" s="897">
        <v>2529414839</v>
      </c>
    </row>
    <row r="8" spans="1:5" ht="25.5" x14ac:dyDescent="0.2">
      <c r="A8" s="895" t="s">
        <v>698</v>
      </c>
      <c r="B8" s="896" t="s">
        <v>1170</v>
      </c>
      <c r="C8" s="897">
        <v>71150000</v>
      </c>
      <c r="D8" s="897">
        <v>0</v>
      </c>
      <c r="E8" s="897">
        <v>71150000</v>
      </c>
    </row>
    <row r="9" spans="1:5" ht="25.5" x14ac:dyDescent="0.2">
      <c r="A9" s="895" t="s">
        <v>696</v>
      </c>
      <c r="B9" s="896" t="s">
        <v>1171</v>
      </c>
      <c r="C9" s="897">
        <v>130219526</v>
      </c>
      <c r="D9" s="897">
        <v>0</v>
      </c>
      <c r="E9" s="897">
        <v>130219526</v>
      </c>
    </row>
    <row r="10" spans="1:5" ht="38.25" x14ac:dyDescent="0.2">
      <c r="A10" s="898" t="s">
        <v>694</v>
      </c>
      <c r="B10" s="899" t="s">
        <v>1172</v>
      </c>
      <c r="C10" s="900">
        <v>2738704983</v>
      </c>
      <c r="D10" s="900">
        <v>0</v>
      </c>
      <c r="E10" s="900">
        <v>2738704983</v>
      </c>
    </row>
    <row r="11" spans="1:5" x14ac:dyDescent="0.2">
      <c r="A11" s="895" t="s">
        <v>691</v>
      </c>
      <c r="B11" s="896" t="s">
        <v>1173</v>
      </c>
      <c r="C11" s="897">
        <v>774956</v>
      </c>
      <c r="D11" s="897">
        <v>0</v>
      </c>
      <c r="E11" s="897">
        <v>774956</v>
      </c>
    </row>
    <row r="12" spans="1:5" ht="25.5" x14ac:dyDescent="0.2">
      <c r="A12" s="898" t="s">
        <v>685</v>
      </c>
      <c r="B12" s="899" t="s">
        <v>1174</v>
      </c>
      <c r="C12" s="900">
        <v>774956</v>
      </c>
      <c r="D12" s="900">
        <v>0</v>
      </c>
      <c r="E12" s="900">
        <v>774956</v>
      </c>
    </row>
    <row r="13" spans="1:5" ht="25.5" x14ac:dyDescent="0.2">
      <c r="A13" s="895" t="s">
        <v>679</v>
      </c>
      <c r="B13" s="896" t="s">
        <v>1175</v>
      </c>
      <c r="C13" s="897">
        <v>281185</v>
      </c>
      <c r="D13" s="897">
        <v>0</v>
      </c>
      <c r="E13" s="897">
        <v>281185</v>
      </c>
    </row>
    <row r="14" spans="1:5" ht="25.5" x14ac:dyDescent="0.2">
      <c r="A14" s="895" t="s">
        <v>676</v>
      </c>
      <c r="B14" s="896" t="s">
        <v>1176</v>
      </c>
      <c r="C14" s="897">
        <v>281911580</v>
      </c>
      <c r="D14" s="897">
        <v>0</v>
      </c>
      <c r="E14" s="897">
        <v>281911580</v>
      </c>
    </row>
    <row r="15" spans="1:5" x14ac:dyDescent="0.2">
      <c r="A15" s="898" t="s">
        <v>673</v>
      </c>
      <c r="B15" s="899" t="s">
        <v>1177</v>
      </c>
      <c r="C15" s="900">
        <v>282192765</v>
      </c>
      <c r="D15" s="900">
        <v>0</v>
      </c>
      <c r="E15" s="900">
        <v>282192765</v>
      </c>
    </row>
    <row r="16" spans="1:5" ht="25.5" x14ac:dyDescent="0.2">
      <c r="A16" s="895" t="s">
        <v>656</v>
      </c>
      <c r="B16" s="896" t="s">
        <v>1178</v>
      </c>
      <c r="C16" s="897">
        <v>19353629</v>
      </c>
      <c r="D16" s="897">
        <v>0</v>
      </c>
      <c r="E16" s="897">
        <v>19353629</v>
      </c>
    </row>
    <row r="17" spans="1:5" ht="25.5" x14ac:dyDescent="0.2">
      <c r="A17" s="895" t="s">
        <v>653</v>
      </c>
      <c r="B17" s="896" t="s">
        <v>1179</v>
      </c>
      <c r="C17" s="897">
        <v>155440</v>
      </c>
      <c r="D17" s="897">
        <v>0</v>
      </c>
      <c r="E17" s="897">
        <v>155440</v>
      </c>
    </row>
    <row r="18" spans="1:5" ht="25.5" x14ac:dyDescent="0.2">
      <c r="A18" s="895" t="s">
        <v>650</v>
      </c>
      <c r="B18" s="896" t="s">
        <v>1180</v>
      </c>
      <c r="C18" s="897">
        <v>2900594</v>
      </c>
      <c r="D18" s="897">
        <v>0</v>
      </c>
      <c r="E18" s="897">
        <v>2900594</v>
      </c>
    </row>
    <row r="19" spans="1:5" x14ac:dyDescent="0.2">
      <c r="A19" s="898" t="s">
        <v>647</v>
      </c>
      <c r="B19" s="899" t="s">
        <v>1181</v>
      </c>
      <c r="C19" s="900">
        <v>22409663</v>
      </c>
      <c r="D19" s="900">
        <v>0</v>
      </c>
      <c r="E19" s="900">
        <v>22409663</v>
      </c>
    </row>
    <row r="20" spans="1:5" ht="25.5" x14ac:dyDescent="0.2">
      <c r="A20" s="898" t="s">
        <v>644</v>
      </c>
      <c r="B20" s="899" t="s">
        <v>1182</v>
      </c>
      <c r="C20" s="900">
        <v>2657658</v>
      </c>
      <c r="D20" s="900">
        <v>0</v>
      </c>
      <c r="E20" s="900">
        <v>2657658</v>
      </c>
    </row>
    <row r="21" spans="1:5" ht="25.5" x14ac:dyDescent="0.2">
      <c r="A21" s="898" t="s">
        <v>641</v>
      </c>
      <c r="B21" s="899" t="s">
        <v>1183</v>
      </c>
      <c r="C21" s="900">
        <v>2389163</v>
      </c>
      <c r="D21" s="900">
        <v>0</v>
      </c>
      <c r="E21" s="900">
        <v>2389163</v>
      </c>
    </row>
    <row r="22" spans="1:5" x14ac:dyDescent="0.2">
      <c r="A22" s="898" t="s">
        <v>638</v>
      </c>
      <c r="B22" s="899" t="s">
        <v>1184</v>
      </c>
      <c r="C22" s="900">
        <v>3049129188</v>
      </c>
      <c r="D22" s="900">
        <v>0</v>
      </c>
      <c r="E22" s="900">
        <v>3049129188</v>
      </c>
    </row>
    <row r="23" spans="1:5" ht="25.5" x14ac:dyDescent="0.2">
      <c r="A23" s="895" t="s">
        <v>635</v>
      </c>
      <c r="B23" s="896" t="s">
        <v>1185</v>
      </c>
      <c r="C23" s="897">
        <v>2790551453</v>
      </c>
      <c r="D23" s="897">
        <v>0</v>
      </c>
      <c r="E23" s="897">
        <v>2790551453</v>
      </c>
    </row>
    <row r="24" spans="1:5" x14ac:dyDescent="0.2">
      <c r="A24" s="895" t="s">
        <v>632</v>
      </c>
      <c r="B24" s="896" t="s">
        <v>1186</v>
      </c>
      <c r="C24" s="897">
        <v>13366909</v>
      </c>
      <c r="D24" s="897">
        <v>0</v>
      </c>
      <c r="E24" s="897">
        <v>13366909</v>
      </c>
    </row>
    <row r="25" spans="1:5" x14ac:dyDescent="0.2">
      <c r="A25" s="895" t="s">
        <v>626</v>
      </c>
      <c r="B25" s="896" t="s">
        <v>1187</v>
      </c>
      <c r="C25" s="897">
        <v>-69649190</v>
      </c>
      <c r="D25" s="897">
        <v>0</v>
      </c>
      <c r="E25" s="897">
        <v>-69649190</v>
      </c>
    </row>
    <row r="26" spans="1:5" x14ac:dyDescent="0.2">
      <c r="A26" s="898" t="s">
        <v>623</v>
      </c>
      <c r="B26" s="899" t="s">
        <v>1188</v>
      </c>
      <c r="C26" s="900">
        <v>2734269172</v>
      </c>
      <c r="D26" s="900">
        <v>0</v>
      </c>
      <c r="E26" s="900">
        <v>2734269172</v>
      </c>
    </row>
    <row r="27" spans="1:5" ht="25.5" x14ac:dyDescent="0.2">
      <c r="A27" s="895" t="s">
        <v>620</v>
      </c>
      <c r="B27" s="896" t="s">
        <v>1189</v>
      </c>
      <c r="C27" s="897">
        <v>8587025</v>
      </c>
      <c r="D27" s="897">
        <v>0</v>
      </c>
      <c r="E27" s="897">
        <v>8587025</v>
      </c>
    </row>
    <row r="28" spans="1:5" ht="25.5" x14ac:dyDescent="0.2">
      <c r="A28" s="895" t="s">
        <v>617</v>
      </c>
      <c r="B28" s="896" t="s">
        <v>1190</v>
      </c>
      <c r="C28" s="897">
        <v>12185293</v>
      </c>
      <c r="D28" s="897">
        <v>0</v>
      </c>
      <c r="E28" s="897">
        <v>12185293</v>
      </c>
    </row>
    <row r="29" spans="1:5" ht="25.5" x14ac:dyDescent="0.2">
      <c r="A29" s="895" t="s">
        <v>614</v>
      </c>
      <c r="B29" s="896" t="s">
        <v>1191</v>
      </c>
      <c r="C29" s="897">
        <v>4305149</v>
      </c>
      <c r="D29" s="897">
        <v>0</v>
      </c>
      <c r="E29" s="897">
        <v>4305149</v>
      </c>
    </row>
    <row r="30" spans="1:5" x14ac:dyDescent="0.2">
      <c r="A30" s="898" t="s">
        <v>611</v>
      </c>
      <c r="B30" s="899" t="s">
        <v>1192</v>
      </c>
      <c r="C30" s="900">
        <v>25077467</v>
      </c>
      <c r="D30" s="900">
        <v>0</v>
      </c>
      <c r="E30" s="900">
        <v>25077467</v>
      </c>
    </row>
    <row r="31" spans="1:5" ht="25.5" x14ac:dyDescent="0.2">
      <c r="A31" s="898" t="s">
        <v>605</v>
      </c>
      <c r="B31" s="899" t="s">
        <v>1193</v>
      </c>
      <c r="C31" s="900">
        <v>289782549</v>
      </c>
      <c r="D31" s="900">
        <v>0</v>
      </c>
      <c r="E31" s="900">
        <v>289782549</v>
      </c>
    </row>
    <row r="32" spans="1:5" x14ac:dyDescent="0.2">
      <c r="A32" s="898" t="s">
        <v>602</v>
      </c>
      <c r="B32" s="899" t="s">
        <v>1194</v>
      </c>
      <c r="C32" s="900">
        <v>3049129188</v>
      </c>
      <c r="D32" s="900">
        <v>0</v>
      </c>
      <c r="E32" s="900">
        <v>3049129188</v>
      </c>
    </row>
  </sheetData>
  <mergeCells count="1">
    <mergeCell ref="A3:E3"/>
  </mergeCells>
  <pageMargins left="0.75" right="0.75" top="1" bottom="1" header="0.5" footer="0.5"/>
  <pageSetup scale="80" orientation="portrait" horizontalDpi="300" verticalDpi="300" r:id="rId1"/>
  <headerFooter alignWithMargins="0">
    <oddHeader>&amp;C&amp;L&amp;RÉrték típus: Forint</oddHeader>
    <oddFooter>&amp;C&amp;LAdatellenőrző kód: -22232c-4251-65-69-311420-4039-38-4369583240-413&amp;R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D4487-13C8-4E4B-B332-7A96D0D8712A}">
  <dimension ref="A1:E32"/>
  <sheetViews>
    <sheetView workbookViewId="0">
      <pane ySplit="5" topLeftCell="A6" activePane="bottomLeft" state="frozen"/>
      <selection pane="bottomLeft" activeCell="H8" sqref="H7:H8"/>
    </sheetView>
  </sheetViews>
  <sheetFormatPr defaultRowHeight="12.75" x14ac:dyDescent="0.2"/>
  <cols>
    <col min="1" max="1" width="8.140625" style="680" customWidth="1"/>
    <col min="2" max="2" width="41" style="680" customWidth="1"/>
    <col min="3" max="5" width="16.7109375" style="680" customWidth="1"/>
    <col min="6" max="256" width="9.140625" style="680"/>
    <col min="257" max="257" width="8.140625" style="680" customWidth="1"/>
    <col min="258" max="258" width="41" style="680" customWidth="1"/>
    <col min="259" max="261" width="32.85546875" style="680" customWidth="1"/>
    <col min="262" max="512" width="9.140625" style="680"/>
    <col min="513" max="513" width="8.140625" style="680" customWidth="1"/>
    <col min="514" max="514" width="41" style="680" customWidth="1"/>
    <col min="515" max="517" width="32.85546875" style="680" customWidth="1"/>
    <col min="518" max="768" width="9.140625" style="680"/>
    <col min="769" max="769" width="8.140625" style="680" customWidth="1"/>
    <col min="770" max="770" width="41" style="680" customWidth="1"/>
    <col min="771" max="773" width="32.85546875" style="680" customWidth="1"/>
    <col min="774" max="1024" width="9.140625" style="680"/>
    <col min="1025" max="1025" width="8.140625" style="680" customWidth="1"/>
    <col min="1026" max="1026" width="41" style="680" customWidth="1"/>
    <col min="1027" max="1029" width="32.85546875" style="680" customWidth="1"/>
    <col min="1030" max="1280" width="9.140625" style="680"/>
    <col min="1281" max="1281" width="8.140625" style="680" customWidth="1"/>
    <col min="1282" max="1282" width="41" style="680" customWidth="1"/>
    <col min="1283" max="1285" width="32.85546875" style="680" customWidth="1"/>
    <col min="1286" max="1536" width="9.140625" style="680"/>
    <col min="1537" max="1537" width="8.140625" style="680" customWidth="1"/>
    <col min="1538" max="1538" width="41" style="680" customWidth="1"/>
    <col min="1539" max="1541" width="32.85546875" style="680" customWidth="1"/>
    <col min="1542" max="1792" width="9.140625" style="680"/>
    <col min="1793" max="1793" width="8.140625" style="680" customWidth="1"/>
    <col min="1794" max="1794" width="41" style="680" customWidth="1"/>
    <col min="1795" max="1797" width="32.85546875" style="680" customWidth="1"/>
    <col min="1798" max="2048" width="9.140625" style="680"/>
    <col min="2049" max="2049" width="8.140625" style="680" customWidth="1"/>
    <col min="2050" max="2050" width="41" style="680" customWidth="1"/>
    <col min="2051" max="2053" width="32.85546875" style="680" customWidth="1"/>
    <col min="2054" max="2304" width="9.140625" style="680"/>
    <col min="2305" max="2305" width="8.140625" style="680" customWidth="1"/>
    <col min="2306" max="2306" width="41" style="680" customWidth="1"/>
    <col min="2307" max="2309" width="32.85546875" style="680" customWidth="1"/>
    <col min="2310" max="2560" width="9.140625" style="680"/>
    <col min="2561" max="2561" width="8.140625" style="680" customWidth="1"/>
    <col min="2562" max="2562" width="41" style="680" customWidth="1"/>
    <col min="2563" max="2565" width="32.85546875" style="680" customWidth="1"/>
    <col min="2566" max="2816" width="9.140625" style="680"/>
    <col min="2817" max="2817" width="8.140625" style="680" customWidth="1"/>
    <col min="2818" max="2818" width="41" style="680" customWidth="1"/>
    <col min="2819" max="2821" width="32.85546875" style="680" customWidth="1"/>
    <col min="2822" max="3072" width="9.140625" style="680"/>
    <col min="3073" max="3073" width="8.140625" style="680" customWidth="1"/>
    <col min="3074" max="3074" width="41" style="680" customWidth="1"/>
    <col min="3075" max="3077" width="32.85546875" style="680" customWidth="1"/>
    <col min="3078" max="3328" width="9.140625" style="680"/>
    <col min="3329" max="3329" width="8.140625" style="680" customWidth="1"/>
    <col min="3330" max="3330" width="41" style="680" customWidth="1"/>
    <col min="3331" max="3333" width="32.85546875" style="680" customWidth="1"/>
    <col min="3334" max="3584" width="9.140625" style="680"/>
    <col min="3585" max="3585" width="8.140625" style="680" customWidth="1"/>
    <col min="3586" max="3586" width="41" style="680" customWidth="1"/>
    <col min="3587" max="3589" width="32.85546875" style="680" customWidth="1"/>
    <col min="3590" max="3840" width="9.140625" style="680"/>
    <col min="3841" max="3841" width="8.140625" style="680" customWidth="1"/>
    <col min="3842" max="3842" width="41" style="680" customWidth="1"/>
    <col min="3843" max="3845" width="32.85546875" style="680" customWidth="1"/>
    <col min="3846" max="4096" width="9.140625" style="680"/>
    <col min="4097" max="4097" width="8.140625" style="680" customWidth="1"/>
    <col min="4098" max="4098" width="41" style="680" customWidth="1"/>
    <col min="4099" max="4101" width="32.85546875" style="680" customWidth="1"/>
    <col min="4102" max="4352" width="9.140625" style="680"/>
    <col min="4353" max="4353" width="8.140625" style="680" customWidth="1"/>
    <col min="4354" max="4354" width="41" style="680" customWidth="1"/>
    <col min="4355" max="4357" width="32.85546875" style="680" customWidth="1"/>
    <col min="4358" max="4608" width="9.140625" style="680"/>
    <col min="4609" max="4609" width="8.140625" style="680" customWidth="1"/>
    <col min="4610" max="4610" width="41" style="680" customWidth="1"/>
    <col min="4611" max="4613" width="32.85546875" style="680" customWidth="1"/>
    <col min="4614" max="4864" width="9.140625" style="680"/>
    <col min="4865" max="4865" width="8.140625" style="680" customWidth="1"/>
    <col min="4866" max="4866" width="41" style="680" customWidth="1"/>
    <col min="4867" max="4869" width="32.85546875" style="680" customWidth="1"/>
    <col min="4870" max="5120" width="9.140625" style="680"/>
    <col min="5121" max="5121" width="8.140625" style="680" customWidth="1"/>
    <col min="5122" max="5122" width="41" style="680" customWidth="1"/>
    <col min="5123" max="5125" width="32.85546875" style="680" customWidth="1"/>
    <col min="5126" max="5376" width="9.140625" style="680"/>
    <col min="5377" max="5377" width="8.140625" style="680" customWidth="1"/>
    <col min="5378" max="5378" width="41" style="680" customWidth="1"/>
    <col min="5379" max="5381" width="32.85546875" style="680" customWidth="1"/>
    <col min="5382" max="5632" width="9.140625" style="680"/>
    <col min="5633" max="5633" width="8.140625" style="680" customWidth="1"/>
    <col min="5634" max="5634" width="41" style="680" customWidth="1"/>
    <col min="5635" max="5637" width="32.85546875" style="680" customWidth="1"/>
    <col min="5638" max="5888" width="9.140625" style="680"/>
    <col min="5889" max="5889" width="8.140625" style="680" customWidth="1"/>
    <col min="5890" max="5890" width="41" style="680" customWidth="1"/>
    <col min="5891" max="5893" width="32.85546875" style="680" customWidth="1"/>
    <col min="5894" max="6144" width="9.140625" style="680"/>
    <col min="6145" max="6145" width="8.140625" style="680" customWidth="1"/>
    <col min="6146" max="6146" width="41" style="680" customWidth="1"/>
    <col min="6147" max="6149" width="32.85546875" style="680" customWidth="1"/>
    <col min="6150" max="6400" width="9.140625" style="680"/>
    <col min="6401" max="6401" width="8.140625" style="680" customWidth="1"/>
    <col min="6402" max="6402" width="41" style="680" customWidth="1"/>
    <col min="6403" max="6405" width="32.85546875" style="680" customWidth="1"/>
    <col min="6406" max="6656" width="9.140625" style="680"/>
    <col min="6657" max="6657" width="8.140625" style="680" customWidth="1"/>
    <col min="6658" max="6658" width="41" style="680" customWidth="1"/>
    <col min="6659" max="6661" width="32.85546875" style="680" customWidth="1"/>
    <col min="6662" max="6912" width="9.140625" style="680"/>
    <col min="6913" max="6913" width="8.140625" style="680" customWidth="1"/>
    <col min="6914" max="6914" width="41" style="680" customWidth="1"/>
    <col min="6915" max="6917" width="32.85546875" style="680" customWidth="1"/>
    <col min="6918" max="7168" width="9.140625" style="680"/>
    <col min="7169" max="7169" width="8.140625" style="680" customWidth="1"/>
    <col min="7170" max="7170" width="41" style="680" customWidth="1"/>
    <col min="7171" max="7173" width="32.85546875" style="680" customWidth="1"/>
    <col min="7174" max="7424" width="9.140625" style="680"/>
    <col min="7425" max="7425" width="8.140625" style="680" customWidth="1"/>
    <col min="7426" max="7426" width="41" style="680" customWidth="1"/>
    <col min="7427" max="7429" width="32.85546875" style="680" customWidth="1"/>
    <col min="7430" max="7680" width="9.140625" style="680"/>
    <col min="7681" max="7681" width="8.140625" style="680" customWidth="1"/>
    <col min="7682" max="7682" width="41" style="680" customWidth="1"/>
    <col min="7683" max="7685" width="32.85546875" style="680" customWidth="1"/>
    <col min="7686" max="7936" width="9.140625" style="680"/>
    <col min="7937" max="7937" width="8.140625" style="680" customWidth="1"/>
    <col min="7938" max="7938" width="41" style="680" customWidth="1"/>
    <col min="7939" max="7941" width="32.85546875" style="680" customWidth="1"/>
    <col min="7942" max="8192" width="9.140625" style="680"/>
    <col min="8193" max="8193" width="8.140625" style="680" customWidth="1"/>
    <col min="8194" max="8194" width="41" style="680" customWidth="1"/>
    <col min="8195" max="8197" width="32.85546875" style="680" customWidth="1"/>
    <col min="8198" max="8448" width="9.140625" style="680"/>
    <col min="8449" max="8449" width="8.140625" style="680" customWidth="1"/>
    <col min="8450" max="8450" width="41" style="680" customWidth="1"/>
    <col min="8451" max="8453" width="32.85546875" style="680" customWidth="1"/>
    <col min="8454" max="8704" width="9.140625" style="680"/>
    <col min="8705" max="8705" width="8.140625" style="680" customWidth="1"/>
    <col min="8706" max="8706" width="41" style="680" customWidth="1"/>
    <col min="8707" max="8709" width="32.85546875" style="680" customWidth="1"/>
    <col min="8710" max="8960" width="9.140625" style="680"/>
    <col min="8961" max="8961" width="8.140625" style="680" customWidth="1"/>
    <col min="8962" max="8962" width="41" style="680" customWidth="1"/>
    <col min="8963" max="8965" width="32.85546875" style="680" customWidth="1"/>
    <col min="8966" max="9216" width="9.140625" style="680"/>
    <col min="9217" max="9217" width="8.140625" style="680" customWidth="1"/>
    <col min="9218" max="9218" width="41" style="680" customWidth="1"/>
    <col min="9219" max="9221" width="32.85546875" style="680" customWidth="1"/>
    <col min="9222" max="9472" width="9.140625" style="680"/>
    <col min="9473" max="9473" width="8.140625" style="680" customWidth="1"/>
    <col min="9474" max="9474" width="41" style="680" customWidth="1"/>
    <col min="9475" max="9477" width="32.85546875" style="680" customWidth="1"/>
    <col min="9478" max="9728" width="9.140625" style="680"/>
    <col min="9729" max="9729" width="8.140625" style="680" customWidth="1"/>
    <col min="9730" max="9730" width="41" style="680" customWidth="1"/>
    <col min="9731" max="9733" width="32.85546875" style="680" customWidth="1"/>
    <col min="9734" max="9984" width="9.140625" style="680"/>
    <col min="9985" max="9985" width="8.140625" style="680" customWidth="1"/>
    <col min="9986" max="9986" width="41" style="680" customWidth="1"/>
    <col min="9987" max="9989" width="32.85546875" style="680" customWidth="1"/>
    <col min="9990" max="10240" width="9.140625" style="680"/>
    <col min="10241" max="10241" width="8.140625" style="680" customWidth="1"/>
    <col min="10242" max="10242" width="41" style="680" customWidth="1"/>
    <col min="10243" max="10245" width="32.85546875" style="680" customWidth="1"/>
    <col min="10246" max="10496" width="9.140625" style="680"/>
    <col min="10497" max="10497" width="8.140625" style="680" customWidth="1"/>
    <col min="10498" max="10498" width="41" style="680" customWidth="1"/>
    <col min="10499" max="10501" width="32.85546875" style="680" customWidth="1"/>
    <col min="10502" max="10752" width="9.140625" style="680"/>
    <col min="10753" max="10753" width="8.140625" style="680" customWidth="1"/>
    <col min="10754" max="10754" width="41" style="680" customWidth="1"/>
    <col min="10755" max="10757" width="32.85546875" style="680" customWidth="1"/>
    <col min="10758" max="11008" width="9.140625" style="680"/>
    <col min="11009" max="11009" width="8.140625" style="680" customWidth="1"/>
    <col min="11010" max="11010" width="41" style="680" customWidth="1"/>
    <col min="11011" max="11013" width="32.85546875" style="680" customWidth="1"/>
    <col min="11014" max="11264" width="9.140625" style="680"/>
    <col min="11265" max="11265" width="8.140625" style="680" customWidth="1"/>
    <col min="11266" max="11266" width="41" style="680" customWidth="1"/>
    <col min="11267" max="11269" width="32.85546875" style="680" customWidth="1"/>
    <col min="11270" max="11520" width="9.140625" style="680"/>
    <col min="11521" max="11521" width="8.140625" style="680" customWidth="1"/>
    <col min="11522" max="11522" width="41" style="680" customWidth="1"/>
    <col min="11523" max="11525" width="32.85546875" style="680" customWidth="1"/>
    <col min="11526" max="11776" width="9.140625" style="680"/>
    <col min="11777" max="11777" width="8.140625" style="680" customWidth="1"/>
    <col min="11778" max="11778" width="41" style="680" customWidth="1"/>
    <col min="11779" max="11781" width="32.85546875" style="680" customWidth="1"/>
    <col min="11782" max="12032" width="9.140625" style="680"/>
    <col min="12033" max="12033" width="8.140625" style="680" customWidth="1"/>
    <col min="12034" max="12034" width="41" style="680" customWidth="1"/>
    <col min="12035" max="12037" width="32.85546875" style="680" customWidth="1"/>
    <col min="12038" max="12288" width="9.140625" style="680"/>
    <col min="12289" max="12289" width="8.140625" style="680" customWidth="1"/>
    <col min="12290" max="12290" width="41" style="680" customWidth="1"/>
    <col min="12291" max="12293" width="32.85546875" style="680" customWidth="1"/>
    <col min="12294" max="12544" width="9.140625" style="680"/>
    <col min="12545" max="12545" width="8.140625" style="680" customWidth="1"/>
    <col min="12546" max="12546" width="41" style="680" customWidth="1"/>
    <col min="12547" max="12549" width="32.85546875" style="680" customWidth="1"/>
    <col min="12550" max="12800" width="9.140625" style="680"/>
    <col min="12801" max="12801" width="8.140625" style="680" customWidth="1"/>
    <col min="12802" max="12802" width="41" style="680" customWidth="1"/>
    <col min="12803" max="12805" width="32.85546875" style="680" customWidth="1"/>
    <col min="12806" max="13056" width="9.140625" style="680"/>
    <col min="13057" max="13057" width="8.140625" style="680" customWidth="1"/>
    <col min="13058" max="13058" width="41" style="680" customWidth="1"/>
    <col min="13059" max="13061" width="32.85546875" style="680" customWidth="1"/>
    <col min="13062" max="13312" width="9.140625" style="680"/>
    <col min="13313" max="13313" width="8.140625" style="680" customWidth="1"/>
    <col min="13314" max="13314" width="41" style="680" customWidth="1"/>
    <col min="13315" max="13317" width="32.85546875" style="680" customWidth="1"/>
    <col min="13318" max="13568" width="9.140625" style="680"/>
    <col min="13569" max="13569" width="8.140625" style="680" customWidth="1"/>
    <col min="13570" max="13570" width="41" style="680" customWidth="1"/>
    <col min="13571" max="13573" width="32.85546875" style="680" customWidth="1"/>
    <col min="13574" max="13824" width="9.140625" style="680"/>
    <col min="13825" max="13825" width="8.140625" style="680" customWidth="1"/>
    <col min="13826" max="13826" width="41" style="680" customWidth="1"/>
    <col min="13827" max="13829" width="32.85546875" style="680" customWidth="1"/>
    <col min="13830" max="14080" width="9.140625" style="680"/>
    <col min="14081" max="14081" width="8.140625" style="680" customWidth="1"/>
    <col min="14082" max="14082" width="41" style="680" customWidth="1"/>
    <col min="14083" max="14085" width="32.85546875" style="680" customWidth="1"/>
    <col min="14086" max="14336" width="9.140625" style="680"/>
    <col min="14337" max="14337" width="8.140625" style="680" customWidth="1"/>
    <col min="14338" max="14338" width="41" style="680" customWidth="1"/>
    <col min="14339" max="14341" width="32.85546875" style="680" customWidth="1"/>
    <col min="14342" max="14592" width="9.140625" style="680"/>
    <col min="14593" max="14593" width="8.140625" style="680" customWidth="1"/>
    <col min="14594" max="14594" width="41" style="680" customWidth="1"/>
    <col min="14595" max="14597" width="32.85546875" style="680" customWidth="1"/>
    <col min="14598" max="14848" width="9.140625" style="680"/>
    <col min="14849" max="14849" width="8.140625" style="680" customWidth="1"/>
    <col min="14850" max="14850" width="41" style="680" customWidth="1"/>
    <col min="14851" max="14853" width="32.85546875" style="680" customWidth="1"/>
    <col min="14854" max="15104" width="9.140625" style="680"/>
    <col min="15105" max="15105" width="8.140625" style="680" customWidth="1"/>
    <col min="15106" max="15106" width="41" style="680" customWidth="1"/>
    <col min="15107" max="15109" width="32.85546875" style="680" customWidth="1"/>
    <col min="15110" max="15360" width="9.140625" style="680"/>
    <col min="15361" max="15361" width="8.140625" style="680" customWidth="1"/>
    <col min="15362" max="15362" width="41" style="680" customWidth="1"/>
    <col min="15363" max="15365" width="32.85546875" style="680" customWidth="1"/>
    <col min="15366" max="15616" width="9.140625" style="680"/>
    <col min="15617" max="15617" width="8.140625" style="680" customWidth="1"/>
    <col min="15618" max="15618" width="41" style="680" customWidth="1"/>
    <col min="15619" max="15621" width="32.85546875" style="680" customWidth="1"/>
    <col min="15622" max="15872" width="9.140625" style="680"/>
    <col min="15873" max="15873" width="8.140625" style="680" customWidth="1"/>
    <col min="15874" max="15874" width="41" style="680" customWidth="1"/>
    <col min="15875" max="15877" width="32.85546875" style="680" customWidth="1"/>
    <col min="15878" max="16128" width="9.140625" style="680"/>
    <col min="16129" max="16129" width="8.140625" style="680" customWidth="1"/>
    <col min="16130" max="16130" width="41" style="680" customWidth="1"/>
    <col min="16131" max="16133" width="32.85546875" style="680" customWidth="1"/>
    <col min="16134" max="16384" width="9.140625" style="680"/>
  </cols>
  <sheetData>
    <row r="1" spans="1:5" s="893" customFormat="1" ht="18.75" x14ac:dyDescent="0.3">
      <c r="B1" s="27" t="s">
        <v>0</v>
      </c>
      <c r="D1" s="64" t="s">
        <v>1603</v>
      </c>
    </row>
    <row r="2" spans="1:5" s="893" customFormat="1" ht="18.75" x14ac:dyDescent="0.3">
      <c r="B2" s="28" t="s">
        <v>120</v>
      </c>
      <c r="D2" s="478" t="s">
        <v>438</v>
      </c>
    </row>
    <row r="3" spans="1:5" ht="21.75" customHeight="1" x14ac:dyDescent="0.2">
      <c r="A3" s="950" t="s">
        <v>1611</v>
      </c>
      <c r="B3" s="951"/>
      <c r="C3" s="951"/>
      <c r="D3" s="951"/>
      <c r="E3" s="951"/>
    </row>
    <row r="4" spans="1:5" ht="30" x14ac:dyDescent="0.2">
      <c r="A4" s="894"/>
      <c r="B4" s="894" t="s">
        <v>854</v>
      </c>
      <c r="C4" s="894" t="s">
        <v>1165</v>
      </c>
      <c r="D4" s="894" t="s">
        <v>1166</v>
      </c>
      <c r="E4" s="894" t="s">
        <v>1167</v>
      </c>
    </row>
    <row r="5" spans="1:5" ht="15" x14ac:dyDescent="0.2">
      <c r="A5" s="894">
        <v>1</v>
      </c>
      <c r="B5" s="894">
        <v>2</v>
      </c>
      <c r="C5" s="894">
        <v>3</v>
      </c>
      <c r="D5" s="894">
        <v>4</v>
      </c>
      <c r="E5" s="894">
        <v>5</v>
      </c>
    </row>
    <row r="6" spans="1:5" x14ac:dyDescent="0.2">
      <c r="A6" s="895" t="s">
        <v>702</v>
      </c>
      <c r="B6" s="896" t="s">
        <v>1195</v>
      </c>
      <c r="C6" s="897">
        <v>277732098</v>
      </c>
      <c r="D6" s="897">
        <v>0</v>
      </c>
      <c r="E6" s="897">
        <v>277732098</v>
      </c>
    </row>
    <row r="7" spans="1:5" ht="25.5" x14ac:dyDescent="0.2">
      <c r="A7" s="895" t="s">
        <v>700</v>
      </c>
      <c r="B7" s="896" t="s">
        <v>1196</v>
      </c>
      <c r="C7" s="897">
        <v>12385322</v>
      </c>
      <c r="D7" s="897">
        <v>0</v>
      </c>
      <c r="E7" s="897">
        <v>12385322</v>
      </c>
    </row>
    <row r="8" spans="1:5" ht="25.5" x14ac:dyDescent="0.2">
      <c r="A8" s="895" t="s">
        <v>698</v>
      </c>
      <c r="B8" s="896" t="s">
        <v>1197</v>
      </c>
      <c r="C8" s="897">
        <v>21206848</v>
      </c>
      <c r="D8" s="897">
        <v>0</v>
      </c>
      <c r="E8" s="897">
        <v>21206848</v>
      </c>
    </row>
    <row r="9" spans="1:5" ht="25.5" x14ac:dyDescent="0.2">
      <c r="A9" s="898" t="s">
        <v>696</v>
      </c>
      <c r="B9" s="899" t="s">
        <v>1198</v>
      </c>
      <c r="C9" s="900">
        <v>311324268</v>
      </c>
      <c r="D9" s="900">
        <v>0</v>
      </c>
      <c r="E9" s="900">
        <v>311324268</v>
      </c>
    </row>
    <row r="10" spans="1:5" ht="25.5" x14ac:dyDescent="0.2">
      <c r="A10" s="895" t="s">
        <v>685</v>
      </c>
      <c r="B10" s="896" t="s">
        <v>1199</v>
      </c>
      <c r="C10" s="897">
        <v>785846238</v>
      </c>
      <c r="D10" s="897">
        <v>-431505126</v>
      </c>
      <c r="E10" s="897">
        <v>354341112</v>
      </c>
    </row>
    <row r="11" spans="1:5" ht="25.5" x14ac:dyDescent="0.2">
      <c r="A11" s="895" t="s">
        <v>682</v>
      </c>
      <c r="B11" s="896" t="s">
        <v>1200</v>
      </c>
      <c r="C11" s="897">
        <v>86601937</v>
      </c>
      <c r="D11" s="897">
        <v>0</v>
      </c>
      <c r="E11" s="897">
        <v>86601937</v>
      </c>
    </row>
    <row r="12" spans="1:5" ht="25.5" x14ac:dyDescent="0.2">
      <c r="A12" s="895" t="s">
        <v>679</v>
      </c>
      <c r="B12" s="896" t="s">
        <v>1201</v>
      </c>
      <c r="C12" s="897">
        <v>59494376</v>
      </c>
      <c r="D12" s="897">
        <v>0</v>
      </c>
      <c r="E12" s="897">
        <v>59494376</v>
      </c>
    </row>
    <row r="13" spans="1:5" ht="25.5" x14ac:dyDescent="0.2">
      <c r="A13" s="895" t="s">
        <v>676</v>
      </c>
      <c r="B13" s="896" t="s">
        <v>1202</v>
      </c>
      <c r="C13" s="897">
        <v>5081304</v>
      </c>
      <c r="D13" s="897">
        <v>0</v>
      </c>
      <c r="E13" s="897">
        <v>5081304</v>
      </c>
    </row>
    <row r="14" spans="1:5" ht="25.5" x14ac:dyDescent="0.2">
      <c r="A14" s="898" t="s">
        <v>673</v>
      </c>
      <c r="B14" s="899" t="s">
        <v>1203</v>
      </c>
      <c r="C14" s="900">
        <v>937023855</v>
      </c>
      <c r="D14" s="900">
        <v>-431505126</v>
      </c>
      <c r="E14" s="900">
        <v>505518729</v>
      </c>
    </row>
    <row r="15" spans="1:5" x14ac:dyDescent="0.2">
      <c r="A15" s="895" t="s">
        <v>656</v>
      </c>
      <c r="B15" s="896" t="s">
        <v>1204</v>
      </c>
      <c r="C15" s="897">
        <v>28298570</v>
      </c>
      <c r="D15" s="897">
        <v>0</v>
      </c>
      <c r="E15" s="897">
        <v>28298570</v>
      </c>
    </row>
    <row r="16" spans="1:5" x14ac:dyDescent="0.2">
      <c r="A16" s="895" t="s">
        <v>653</v>
      </c>
      <c r="B16" s="896" t="s">
        <v>1205</v>
      </c>
      <c r="C16" s="897">
        <v>97147662</v>
      </c>
      <c r="D16" s="897">
        <v>0</v>
      </c>
      <c r="E16" s="897">
        <v>97147662</v>
      </c>
    </row>
    <row r="17" spans="1:5" x14ac:dyDescent="0.2">
      <c r="A17" s="895" t="s">
        <v>647</v>
      </c>
      <c r="B17" s="896" t="s">
        <v>1206</v>
      </c>
      <c r="C17" s="897">
        <v>2614510</v>
      </c>
      <c r="D17" s="897">
        <v>0</v>
      </c>
      <c r="E17" s="897">
        <v>2614510</v>
      </c>
    </row>
    <row r="18" spans="1:5" ht="25.5" x14ac:dyDescent="0.2">
      <c r="A18" s="898" t="s">
        <v>644</v>
      </c>
      <c r="B18" s="899" t="s">
        <v>1207</v>
      </c>
      <c r="C18" s="900">
        <v>128060742</v>
      </c>
      <c r="D18" s="900">
        <v>0</v>
      </c>
      <c r="E18" s="900">
        <v>128060742</v>
      </c>
    </row>
    <row r="19" spans="1:5" x14ac:dyDescent="0.2">
      <c r="A19" s="895" t="s">
        <v>641</v>
      </c>
      <c r="B19" s="896" t="s">
        <v>1208</v>
      </c>
      <c r="C19" s="897">
        <v>281049200</v>
      </c>
      <c r="D19" s="897">
        <v>0</v>
      </c>
      <c r="E19" s="897">
        <v>281049200</v>
      </c>
    </row>
    <row r="20" spans="1:5" x14ac:dyDescent="0.2">
      <c r="A20" s="895" t="s">
        <v>638</v>
      </c>
      <c r="B20" s="896" t="s">
        <v>1209</v>
      </c>
      <c r="C20" s="897">
        <v>46466338</v>
      </c>
      <c r="D20" s="897">
        <v>0</v>
      </c>
      <c r="E20" s="897">
        <v>46466338</v>
      </c>
    </row>
    <row r="21" spans="1:5" x14ac:dyDescent="0.2">
      <c r="A21" s="895" t="s">
        <v>635</v>
      </c>
      <c r="B21" s="896" t="s">
        <v>1210</v>
      </c>
      <c r="C21" s="897">
        <v>70506390</v>
      </c>
      <c r="D21" s="897">
        <v>0</v>
      </c>
      <c r="E21" s="897">
        <v>70506390</v>
      </c>
    </row>
    <row r="22" spans="1:5" ht="25.5" x14ac:dyDescent="0.2">
      <c r="A22" s="898" t="s">
        <v>632</v>
      </c>
      <c r="B22" s="899" t="s">
        <v>1211</v>
      </c>
      <c r="C22" s="900">
        <v>398021928</v>
      </c>
      <c r="D22" s="900">
        <v>0</v>
      </c>
      <c r="E22" s="900">
        <v>398021928</v>
      </c>
    </row>
    <row r="23" spans="1:5" x14ac:dyDescent="0.2">
      <c r="A23" s="898" t="s">
        <v>629</v>
      </c>
      <c r="B23" s="899" t="s">
        <v>1212</v>
      </c>
      <c r="C23" s="900">
        <v>112301485</v>
      </c>
      <c r="D23" s="900">
        <v>0</v>
      </c>
      <c r="E23" s="900">
        <v>112301485</v>
      </c>
    </row>
    <row r="24" spans="1:5" x14ac:dyDescent="0.2">
      <c r="A24" s="898" t="s">
        <v>626</v>
      </c>
      <c r="B24" s="899" t="s">
        <v>1213</v>
      </c>
      <c r="C24" s="900">
        <v>679136607</v>
      </c>
      <c r="D24" s="900">
        <v>-431505126</v>
      </c>
      <c r="E24" s="900">
        <v>247631481</v>
      </c>
    </row>
    <row r="25" spans="1:5" ht="25.5" x14ac:dyDescent="0.2">
      <c r="A25" s="898" t="s">
        <v>623</v>
      </c>
      <c r="B25" s="899" t="s">
        <v>1214</v>
      </c>
      <c r="C25" s="900">
        <v>-69172639</v>
      </c>
      <c r="D25" s="900">
        <v>0</v>
      </c>
      <c r="E25" s="900">
        <v>-69172639</v>
      </c>
    </row>
    <row r="26" spans="1:5" ht="25.5" x14ac:dyDescent="0.2">
      <c r="A26" s="895" t="s">
        <v>611</v>
      </c>
      <c r="B26" s="896" t="s">
        <v>1215</v>
      </c>
      <c r="C26" s="897">
        <v>27965</v>
      </c>
      <c r="D26" s="897">
        <v>0</v>
      </c>
      <c r="E26" s="897">
        <v>27965</v>
      </c>
    </row>
    <row r="27" spans="1:5" ht="38.25" x14ac:dyDescent="0.2">
      <c r="A27" s="898" t="s">
        <v>599</v>
      </c>
      <c r="B27" s="899" t="s">
        <v>1216</v>
      </c>
      <c r="C27" s="900">
        <v>27965</v>
      </c>
      <c r="D27" s="900">
        <v>0</v>
      </c>
      <c r="E27" s="900">
        <v>27965</v>
      </c>
    </row>
    <row r="28" spans="1:5" ht="25.5" x14ac:dyDescent="0.2">
      <c r="A28" s="895" t="s">
        <v>596</v>
      </c>
      <c r="B28" s="896" t="s">
        <v>1217</v>
      </c>
      <c r="C28" s="897">
        <v>504000</v>
      </c>
      <c r="D28" s="897">
        <v>0</v>
      </c>
      <c r="E28" s="897">
        <v>504000</v>
      </c>
    </row>
    <row r="29" spans="1:5" ht="25.5" x14ac:dyDescent="0.2">
      <c r="A29" s="895" t="s">
        <v>574</v>
      </c>
      <c r="B29" s="896" t="s">
        <v>1218</v>
      </c>
      <c r="C29" s="897">
        <v>516</v>
      </c>
      <c r="D29" s="897">
        <v>0</v>
      </c>
      <c r="E29" s="897">
        <v>516</v>
      </c>
    </row>
    <row r="30" spans="1:5" ht="25.5" x14ac:dyDescent="0.2">
      <c r="A30" s="898" t="s">
        <v>565</v>
      </c>
      <c r="B30" s="899" t="s">
        <v>1219</v>
      </c>
      <c r="C30" s="900">
        <v>504516</v>
      </c>
      <c r="D30" s="900">
        <v>0</v>
      </c>
      <c r="E30" s="900">
        <v>504516</v>
      </c>
    </row>
    <row r="31" spans="1:5" ht="25.5" x14ac:dyDescent="0.2">
      <c r="A31" s="898" t="s">
        <v>562</v>
      </c>
      <c r="B31" s="899" t="s">
        <v>1220</v>
      </c>
      <c r="C31" s="900">
        <v>-476551</v>
      </c>
      <c r="D31" s="900">
        <v>0</v>
      </c>
      <c r="E31" s="900">
        <v>-476551</v>
      </c>
    </row>
    <row r="32" spans="1:5" x14ac:dyDescent="0.2">
      <c r="A32" s="898" t="s">
        <v>559</v>
      </c>
      <c r="B32" s="899" t="s">
        <v>1221</v>
      </c>
      <c r="C32" s="900">
        <v>-69649190</v>
      </c>
      <c r="D32" s="900">
        <v>0</v>
      </c>
      <c r="E32" s="900">
        <v>-69649190</v>
      </c>
    </row>
  </sheetData>
  <mergeCells count="1">
    <mergeCell ref="A3:E3"/>
  </mergeCells>
  <pageMargins left="0.75" right="0.75" top="1" bottom="1" header="0.5" footer="0.5"/>
  <pageSetup scale="80" orientation="portrait" horizontalDpi="300" verticalDpi="300" r:id="rId1"/>
  <headerFooter alignWithMargins="0">
    <oddHeader>&amp;C&amp;L&amp;RÉrték típus: Forint</oddHeader>
    <oddFooter>&amp;C&amp;LAdatellenőrző kód: -22232c-4251-65-69-311420-4039-38-4369583240-413&amp;R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A7847-46FE-4FEB-9841-05A247B8B973}">
  <dimension ref="A1:D19"/>
  <sheetViews>
    <sheetView workbookViewId="0">
      <selection activeCell="C2" sqref="C2"/>
    </sheetView>
  </sheetViews>
  <sheetFormatPr defaultColWidth="8" defaultRowHeight="12.75" x14ac:dyDescent="0.2"/>
  <cols>
    <col min="1" max="1" width="6.5703125" style="631" customWidth="1"/>
    <col min="2" max="2" width="49.42578125" style="631" customWidth="1"/>
    <col min="3" max="3" width="22" style="631" customWidth="1"/>
    <col min="4" max="256" width="8" style="631"/>
    <col min="257" max="257" width="6.5703125" style="631" customWidth="1"/>
    <col min="258" max="258" width="49.42578125" style="631" customWidth="1"/>
    <col min="259" max="259" width="22" style="631" customWidth="1"/>
    <col min="260" max="512" width="8" style="631"/>
    <col min="513" max="513" width="6.5703125" style="631" customWidth="1"/>
    <col min="514" max="514" width="49.42578125" style="631" customWidth="1"/>
    <col min="515" max="515" width="22" style="631" customWidth="1"/>
    <col min="516" max="768" width="8" style="631"/>
    <col min="769" max="769" width="6.5703125" style="631" customWidth="1"/>
    <col min="770" max="770" width="49.42578125" style="631" customWidth="1"/>
    <col min="771" max="771" width="22" style="631" customWidth="1"/>
    <col min="772" max="1024" width="8" style="631"/>
    <col min="1025" max="1025" width="6.5703125" style="631" customWidth="1"/>
    <col min="1026" max="1026" width="49.42578125" style="631" customWidth="1"/>
    <col min="1027" max="1027" width="22" style="631" customWidth="1"/>
    <col min="1028" max="1280" width="8" style="631"/>
    <col min="1281" max="1281" width="6.5703125" style="631" customWidth="1"/>
    <col min="1282" max="1282" width="49.42578125" style="631" customWidth="1"/>
    <col min="1283" max="1283" width="22" style="631" customWidth="1"/>
    <col min="1284" max="1536" width="8" style="631"/>
    <col min="1537" max="1537" width="6.5703125" style="631" customWidth="1"/>
    <col min="1538" max="1538" width="49.42578125" style="631" customWidth="1"/>
    <col min="1539" max="1539" width="22" style="631" customWidth="1"/>
    <col min="1540" max="1792" width="8" style="631"/>
    <col min="1793" max="1793" width="6.5703125" style="631" customWidth="1"/>
    <col min="1794" max="1794" width="49.42578125" style="631" customWidth="1"/>
    <col min="1795" max="1795" width="22" style="631" customWidth="1"/>
    <col min="1796" max="2048" width="8" style="631"/>
    <col min="2049" max="2049" width="6.5703125" style="631" customWidth="1"/>
    <col min="2050" max="2050" width="49.42578125" style="631" customWidth="1"/>
    <col min="2051" max="2051" width="22" style="631" customWidth="1"/>
    <col min="2052" max="2304" width="8" style="631"/>
    <col min="2305" max="2305" width="6.5703125" style="631" customWidth="1"/>
    <col min="2306" max="2306" width="49.42578125" style="631" customWidth="1"/>
    <col min="2307" max="2307" width="22" style="631" customWidth="1"/>
    <col min="2308" max="2560" width="8" style="631"/>
    <col min="2561" max="2561" width="6.5703125" style="631" customWidth="1"/>
    <col min="2562" max="2562" width="49.42578125" style="631" customWidth="1"/>
    <col min="2563" max="2563" width="22" style="631" customWidth="1"/>
    <col min="2564" max="2816" width="8" style="631"/>
    <col min="2817" max="2817" width="6.5703125" style="631" customWidth="1"/>
    <col min="2818" max="2818" width="49.42578125" style="631" customWidth="1"/>
    <col min="2819" max="2819" width="22" style="631" customWidth="1"/>
    <col min="2820" max="3072" width="8" style="631"/>
    <col min="3073" max="3073" width="6.5703125" style="631" customWidth="1"/>
    <col min="3074" max="3074" width="49.42578125" style="631" customWidth="1"/>
    <col min="3075" max="3075" width="22" style="631" customWidth="1"/>
    <col min="3076" max="3328" width="8" style="631"/>
    <col min="3329" max="3329" width="6.5703125" style="631" customWidth="1"/>
    <col min="3330" max="3330" width="49.42578125" style="631" customWidth="1"/>
    <col min="3331" max="3331" width="22" style="631" customWidth="1"/>
    <col min="3332" max="3584" width="8" style="631"/>
    <col min="3585" max="3585" width="6.5703125" style="631" customWidth="1"/>
    <col min="3586" max="3586" width="49.42578125" style="631" customWidth="1"/>
    <col min="3587" max="3587" width="22" style="631" customWidth="1"/>
    <col min="3588" max="3840" width="8" style="631"/>
    <col min="3841" max="3841" width="6.5703125" style="631" customWidth="1"/>
    <col min="3842" max="3842" width="49.42578125" style="631" customWidth="1"/>
    <col min="3843" max="3843" width="22" style="631" customWidth="1"/>
    <col min="3844" max="4096" width="8" style="631"/>
    <col min="4097" max="4097" width="6.5703125" style="631" customWidth="1"/>
    <col min="4098" max="4098" width="49.42578125" style="631" customWidth="1"/>
    <col min="4099" max="4099" width="22" style="631" customWidth="1"/>
    <col min="4100" max="4352" width="8" style="631"/>
    <col min="4353" max="4353" width="6.5703125" style="631" customWidth="1"/>
    <col min="4354" max="4354" width="49.42578125" style="631" customWidth="1"/>
    <col min="4355" max="4355" width="22" style="631" customWidth="1"/>
    <col min="4356" max="4608" width="8" style="631"/>
    <col min="4609" max="4609" width="6.5703125" style="631" customWidth="1"/>
    <col min="4610" max="4610" width="49.42578125" style="631" customWidth="1"/>
    <col min="4611" max="4611" width="22" style="631" customWidth="1"/>
    <col min="4612" max="4864" width="8" style="631"/>
    <col min="4865" max="4865" width="6.5703125" style="631" customWidth="1"/>
    <col min="4866" max="4866" width="49.42578125" style="631" customWidth="1"/>
    <col min="4867" max="4867" width="22" style="631" customWidth="1"/>
    <col min="4868" max="5120" width="8" style="631"/>
    <col min="5121" max="5121" width="6.5703125" style="631" customWidth="1"/>
    <col min="5122" max="5122" width="49.42578125" style="631" customWidth="1"/>
    <col min="5123" max="5123" width="22" style="631" customWidth="1"/>
    <col min="5124" max="5376" width="8" style="631"/>
    <col min="5377" max="5377" width="6.5703125" style="631" customWidth="1"/>
    <col min="5378" max="5378" width="49.42578125" style="631" customWidth="1"/>
    <col min="5379" max="5379" width="22" style="631" customWidth="1"/>
    <col min="5380" max="5632" width="8" style="631"/>
    <col min="5633" max="5633" width="6.5703125" style="631" customWidth="1"/>
    <col min="5634" max="5634" width="49.42578125" style="631" customWidth="1"/>
    <col min="5635" max="5635" width="22" style="631" customWidth="1"/>
    <col min="5636" max="5888" width="8" style="631"/>
    <col min="5889" max="5889" width="6.5703125" style="631" customWidth="1"/>
    <col min="5890" max="5890" width="49.42578125" style="631" customWidth="1"/>
    <col min="5891" max="5891" width="22" style="631" customWidth="1"/>
    <col min="5892" max="6144" width="8" style="631"/>
    <col min="6145" max="6145" width="6.5703125" style="631" customWidth="1"/>
    <col min="6146" max="6146" width="49.42578125" style="631" customWidth="1"/>
    <col min="6147" max="6147" width="22" style="631" customWidth="1"/>
    <col min="6148" max="6400" width="8" style="631"/>
    <col min="6401" max="6401" width="6.5703125" style="631" customWidth="1"/>
    <col min="6402" max="6402" width="49.42578125" style="631" customWidth="1"/>
    <col min="6403" max="6403" width="22" style="631" customWidth="1"/>
    <col min="6404" max="6656" width="8" style="631"/>
    <col min="6657" max="6657" width="6.5703125" style="631" customWidth="1"/>
    <col min="6658" max="6658" width="49.42578125" style="631" customWidth="1"/>
    <col min="6659" max="6659" width="22" style="631" customWidth="1"/>
    <col min="6660" max="6912" width="8" style="631"/>
    <col min="6913" max="6913" width="6.5703125" style="631" customWidth="1"/>
    <col min="6914" max="6914" width="49.42578125" style="631" customWidth="1"/>
    <col min="6915" max="6915" width="22" style="631" customWidth="1"/>
    <col min="6916" max="7168" width="8" style="631"/>
    <col min="7169" max="7169" width="6.5703125" style="631" customWidth="1"/>
    <col min="7170" max="7170" width="49.42578125" style="631" customWidth="1"/>
    <col min="7171" max="7171" width="22" style="631" customWidth="1"/>
    <col min="7172" max="7424" width="8" style="631"/>
    <col min="7425" max="7425" width="6.5703125" style="631" customWidth="1"/>
    <col min="7426" max="7426" width="49.42578125" style="631" customWidth="1"/>
    <col min="7427" max="7427" width="22" style="631" customWidth="1"/>
    <col min="7428" max="7680" width="8" style="631"/>
    <col min="7681" max="7681" width="6.5703125" style="631" customWidth="1"/>
    <col min="7682" max="7682" width="49.42578125" style="631" customWidth="1"/>
    <col min="7683" max="7683" width="22" style="631" customWidth="1"/>
    <col min="7684" max="7936" width="8" style="631"/>
    <col min="7937" max="7937" width="6.5703125" style="631" customWidth="1"/>
    <col min="7938" max="7938" width="49.42578125" style="631" customWidth="1"/>
    <col min="7939" max="7939" width="22" style="631" customWidth="1"/>
    <col min="7940" max="8192" width="8" style="631"/>
    <col min="8193" max="8193" width="6.5703125" style="631" customWidth="1"/>
    <col min="8194" max="8194" width="49.42578125" style="631" customWidth="1"/>
    <col min="8195" max="8195" width="22" style="631" customWidth="1"/>
    <col min="8196" max="8448" width="8" style="631"/>
    <col min="8449" max="8449" width="6.5703125" style="631" customWidth="1"/>
    <col min="8450" max="8450" width="49.42578125" style="631" customWidth="1"/>
    <col min="8451" max="8451" width="22" style="631" customWidth="1"/>
    <col min="8452" max="8704" width="8" style="631"/>
    <col min="8705" max="8705" width="6.5703125" style="631" customWidth="1"/>
    <col min="8706" max="8706" width="49.42578125" style="631" customWidth="1"/>
    <col min="8707" max="8707" width="22" style="631" customWidth="1"/>
    <col min="8708" max="8960" width="8" style="631"/>
    <col min="8961" max="8961" width="6.5703125" style="631" customWidth="1"/>
    <col min="8962" max="8962" width="49.42578125" style="631" customWidth="1"/>
    <col min="8963" max="8963" width="22" style="631" customWidth="1"/>
    <col min="8964" max="9216" width="8" style="631"/>
    <col min="9217" max="9217" width="6.5703125" style="631" customWidth="1"/>
    <col min="9218" max="9218" width="49.42578125" style="631" customWidth="1"/>
    <col min="9219" max="9219" width="22" style="631" customWidth="1"/>
    <col min="9220" max="9472" width="8" style="631"/>
    <col min="9473" max="9473" width="6.5703125" style="631" customWidth="1"/>
    <col min="9474" max="9474" width="49.42578125" style="631" customWidth="1"/>
    <col min="9475" max="9475" width="22" style="631" customWidth="1"/>
    <col min="9476" max="9728" width="8" style="631"/>
    <col min="9729" max="9729" width="6.5703125" style="631" customWidth="1"/>
    <col min="9730" max="9730" width="49.42578125" style="631" customWidth="1"/>
    <col min="9731" max="9731" width="22" style="631" customWidth="1"/>
    <col min="9732" max="9984" width="8" style="631"/>
    <col min="9985" max="9985" width="6.5703125" style="631" customWidth="1"/>
    <col min="9986" max="9986" width="49.42578125" style="631" customWidth="1"/>
    <col min="9987" max="9987" width="22" style="631" customWidth="1"/>
    <col min="9988" max="10240" width="8" style="631"/>
    <col min="10241" max="10241" width="6.5703125" style="631" customWidth="1"/>
    <col min="10242" max="10242" width="49.42578125" style="631" customWidth="1"/>
    <col min="10243" max="10243" width="22" style="631" customWidth="1"/>
    <col min="10244" max="10496" width="8" style="631"/>
    <col min="10497" max="10497" width="6.5703125" style="631" customWidth="1"/>
    <col min="10498" max="10498" width="49.42578125" style="631" customWidth="1"/>
    <col min="10499" max="10499" width="22" style="631" customWidth="1"/>
    <col min="10500" max="10752" width="8" style="631"/>
    <col min="10753" max="10753" width="6.5703125" style="631" customWidth="1"/>
    <col min="10754" max="10754" width="49.42578125" style="631" customWidth="1"/>
    <col min="10755" max="10755" width="22" style="631" customWidth="1"/>
    <col min="10756" max="11008" width="8" style="631"/>
    <col min="11009" max="11009" width="6.5703125" style="631" customWidth="1"/>
    <col min="11010" max="11010" width="49.42578125" style="631" customWidth="1"/>
    <col min="11011" max="11011" width="22" style="631" customWidth="1"/>
    <col min="11012" max="11264" width="8" style="631"/>
    <col min="11265" max="11265" width="6.5703125" style="631" customWidth="1"/>
    <col min="11266" max="11266" width="49.42578125" style="631" customWidth="1"/>
    <col min="11267" max="11267" width="22" style="631" customWidth="1"/>
    <col min="11268" max="11520" width="8" style="631"/>
    <col min="11521" max="11521" width="6.5703125" style="631" customWidth="1"/>
    <col min="11522" max="11522" width="49.42578125" style="631" customWidth="1"/>
    <col min="11523" max="11523" width="22" style="631" customWidth="1"/>
    <col min="11524" max="11776" width="8" style="631"/>
    <col min="11777" max="11777" width="6.5703125" style="631" customWidth="1"/>
    <col min="11778" max="11778" width="49.42578125" style="631" customWidth="1"/>
    <col min="11779" max="11779" width="22" style="631" customWidth="1"/>
    <col min="11780" max="12032" width="8" style="631"/>
    <col min="12033" max="12033" width="6.5703125" style="631" customWidth="1"/>
    <col min="12034" max="12034" width="49.42578125" style="631" customWidth="1"/>
    <col min="12035" max="12035" width="22" style="631" customWidth="1"/>
    <col min="12036" max="12288" width="8" style="631"/>
    <col min="12289" max="12289" width="6.5703125" style="631" customWidth="1"/>
    <col min="12290" max="12290" width="49.42578125" style="631" customWidth="1"/>
    <col min="12291" max="12291" width="22" style="631" customWidth="1"/>
    <col min="12292" max="12544" width="8" style="631"/>
    <col min="12545" max="12545" width="6.5703125" style="631" customWidth="1"/>
    <col min="12546" max="12546" width="49.42578125" style="631" customWidth="1"/>
    <col min="12547" max="12547" width="22" style="631" customWidth="1"/>
    <col min="12548" max="12800" width="8" style="631"/>
    <col min="12801" max="12801" width="6.5703125" style="631" customWidth="1"/>
    <col min="12802" max="12802" width="49.42578125" style="631" customWidth="1"/>
    <col min="12803" max="12803" width="22" style="631" customWidth="1"/>
    <col min="12804" max="13056" width="8" style="631"/>
    <col min="13057" max="13057" width="6.5703125" style="631" customWidth="1"/>
    <col min="13058" max="13058" width="49.42578125" style="631" customWidth="1"/>
    <col min="13059" max="13059" width="22" style="631" customWidth="1"/>
    <col min="13060" max="13312" width="8" style="631"/>
    <col min="13313" max="13313" width="6.5703125" style="631" customWidth="1"/>
    <col min="13314" max="13314" width="49.42578125" style="631" customWidth="1"/>
    <col min="13315" max="13315" width="22" style="631" customWidth="1"/>
    <col min="13316" max="13568" width="8" style="631"/>
    <col min="13569" max="13569" width="6.5703125" style="631" customWidth="1"/>
    <col min="13570" max="13570" width="49.42578125" style="631" customWidth="1"/>
    <col min="13571" max="13571" width="22" style="631" customWidth="1"/>
    <col min="13572" max="13824" width="8" style="631"/>
    <col min="13825" max="13825" width="6.5703125" style="631" customWidth="1"/>
    <col min="13826" max="13826" width="49.42578125" style="631" customWidth="1"/>
    <col min="13827" max="13827" width="22" style="631" customWidth="1"/>
    <col min="13828" max="14080" width="8" style="631"/>
    <col min="14081" max="14081" width="6.5703125" style="631" customWidth="1"/>
    <col min="14082" max="14082" width="49.42578125" style="631" customWidth="1"/>
    <col min="14083" max="14083" width="22" style="631" customWidth="1"/>
    <col min="14084" max="14336" width="8" style="631"/>
    <col min="14337" max="14337" width="6.5703125" style="631" customWidth="1"/>
    <col min="14338" max="14338" width="49.42578125" style="631" customWidth="1"/>
    <col min="14339" max="14339" width="22" style="631" customWidth="1"/>
    <col min="14340" max="14592" width="8" style="631"/>
    <col min="14593" max="14593" width="6.5703125" style="631" customWidth="1"/>
    <col min="14594" max="14594" width="49.42578125" style="631" customWidth="1"/>
    <col min="14595" max="14595" width="22" style="631" customWidth="1"/>
    <col min="14596" max="14848" width="8" style="631"/>
    <col min="14849" max="14849" width="6.5703125" style="631" customWidth="1"/>
    <col min="14850" max="14850" width="49.42578125" style="631" customWidth="1"/>
    <col min="14851" max="14851" width="22" style="631" customWidth="1"/>
    <col min="14852" max="15104" width="8" style="631"/>
    <col min="15105" max="15105" width="6.5703125" style="631" customWidth="1"/>
    <col min="15106" max="15106" width="49.42578125" style="631" customWidth="1"/>
    <col min="15107" max="15107" width="22" style="631" customWidth="1"/>
    <col min="15108" max="15360" width="8" style="631"/>
    <col min="15361" max="15361" width="6.5703125" style="631" customWidth="1"/>
    <col min="15362" max="15362" width="49.42578125" style="631" customWidth="1"/>
    <col min="15363" max="15363" width="22" style="631" customWidth="1"/>
    <col min="15364" max="15616" width="8" style="631"/>
    <col min="15617" max="15617" width="6.5703125" style="631" customWidth="1"/>
    <col min="15618" max="15618" width="49.42578125" style="631" customWidth="1"/>
    <col min="15619" max="15619" width="22" style="631" customWidth="1"/>
    <col min="15620" max="15872" width="8" style="631"/>
    <col min="15873" max="15873" width="6.5703125" style="631" customWidth="1"/>
    <col min="15874" max="15874" width="49.42578125" style="631" customWidth="1"/>
    <col min="15875" max="15875" width="22" style="631" customWidth="1"/>
    <col min="15876" max="16128" width="8" style="631"/>
    <col min="16129" max="16129" width="6.5703125" style="631" customWidth="1"/>
    <col min="16130" max="16130" width="49.42578125" style="631" customWidth="1"/>
    <col min="16131" max="16131" width="22" style="631" customWidth="1"/>
    <col min="16132" max="16384" width="8" style="631"/>
  </cols>
  <sheetData>
    <row r="1" spans="1:4" ht="13.5" x14ac:dyDescent="0.25">
      <c r="C1" s="651" t="s">
        <v>857</v>
      </c>
    </row>
    <row r="2" spans="1:4" x14ac:dyDescent="0.2">
      <c r="C2" s="478" t="s">
        <v>1161</v>
      </c>
    </row>
    <row r="3" spans="1:4" ht="13.5" x14ac:dyDescent="0.25">
      <c r="B3" s="652" t="s">
        <v>950</v>
      </c>
      <c r="C3" s="651"/>
    </row>
    <row r="4" spans="1:4" ht="14.25" x14ac:dyDescent="0.2">
      <c r="A4" s="650"/>
      <c r="B4" s="650" t="s">
        <v>856</v>
      </c>
    </row>
    <row r="5" spans="1:4" ht="33.75" customHeight="1" x14ac:dyDescent="0.2">
      <c r="A5" s="954" t="s">
        <v>855</v>
      </c>
      <c r="B5" s="954"/>
      <c r="C5" s="954"/>
    </row>
    <row r="6" spans="1:4" ht="13.5" thickBot="1" x14ac:dyDescent="0.25">
      <c r="B6" s="649" t="s">
        <v>262</v>
      </c>
      <c r="C6" s="648" t="s">
        <v>121</v>
      </c>
    </row>
    <row r="7" spans="1:4" s="644" customFormat="1" ht="43.5" customHeight="1" x14ac:dyDescent="0.2">
      <c r="A7" s="647"/>
      <c r="B7" s="646" t="s">
        <v>854</v>
      </c>
      <c r="C7" s="645" t="s">
        <v>853</v>
      </c>
    </row>
    <row r="8" spans="1:4" ht="28.5" customHeight="1" x14ac:dyDescent="0.2">
      <c r="A8" s="634">
        <v>1</v>
      </c>
      <c r="B8" s="642" t="s">
        <v>1162</v>
      </c>
      <c r="C8" s="643"/>
    </row>
    <row r="9" spans="1:4" ht="18" customHeight="1" x14ac:dyDescent="0.2">
      <c r="A9" s="637">
        <v>2</v>
      </c>
      <c r="B9" s="636" t="s">
        <v>851</v>
      </c>
      <c r="C9" s="635">
        <v>583899873</v>
      </c>
    </row>
    <row r="10" spans="1:4" ht="18" customHeight="1" x14ac:dyDescent="0.2">
      <c r="A10" s="634">
        <v>3</v>
      </c>
      <c r="B10" s="636" t="s">
        <v>850</v>
      </c>
      <c r="C10" s="635"/>
    </row>
    <row r="11" spans="1:4" ht="18" customHeight="1" x14ac:dyDescent="0.2">
      <c r="A11" s="637">
        <v>4</v>
      </c>
      <c r="B11" s="636" t="s">
        <v>849</v>
      </c>
      <c r="C11" s="635">
        <v>316535</v>
      </c>
    </row>
    <row r="12" spans="1:4" ht="18" customHeight="1" x14ac:dyDescent="0.2">
      <c r="A12" s="634">
        <v>5</v>
      </c>
      <c r="B12" s="636" t="s">
        <v>848</v>
      </c>
      <c r="C12" s="635"/>
    </row>
    <row r="13" spans="1:4" ht="25.5" customHeight="1" x14ac:dyDescent="0.2">
      <c r="A13" s="637">
        <v>6</v>
      </c>
      <c r="B13" s="642" t="s">
        <v>852</v>
      </c>
      <c r="C13" s="641">
        <f>SUM(C9:C12)</f>
        <v>584216408</v>
      </c>
      <c r="D13" s="640"/>
    </row>
    <row r="14" spans="1:4" x14ac:dyDescent="0.2">
      <c r="A14" s="634">
        <v>7</v>
      </c>
      <c r="B14" s="639" t="s">
        <v>1163</v>
      </c>
      <c r="C14" s="638"/>
    </row>
    <row r="15" spans="1:4" ht="38.25" x14ac:dyDescent="0.2">
      <c r="A15" s="637">
        <v>8</v>
      </c>
      <c r="B15" s="636" t="s">
        <v>851</v>
      </c>
      <c r="C15" s="635">
        <v>281911580</v>
      </c>
    </row>
    <row r="16" spans="1:4" x14ac:dyDescent="0.2">
      <c r="A16" s="634">
        <v>9</v>
      </c>
      <c r="B16" s="636" t="s">
        <v>850</v>
      </c>
      <c r="C16" s="635"/>
    </row>
    <row r="17" spans="1:3" x14ac:dyDescent="0.2">
      <c r="A17" s="637">
        <v>10</v>
      </c>
      <c r="B17" s="636" t="s">
        <v>849</v>
      </c>
      <c r="C17" s="635">
        <v>281185</v>
      </c>
    </row>
    <row r="18" spans="1:3" x14ac:dyDescent="0.2">
      <c r="A18" s="634">
        <v>11</v>
      </c>
      <c r="B18" s="636" t="s">
        <v>848</v>
      </c>
      <c r="C18" s="635"/>
    </row>
    <row r="19" spans="1:3" x14ac:dyDescent="0.2">
      <c r="A19" s="634" t="s">
        <v>673</v>
      </c>
      <c r="B19" s="633" t="s">
        <v>847</v>
      </c>
      <c r="C19" s="632">
        <f>SUM(C15:C18)</f>
        <v>282192765</v>
      </c>
    </row>
  </sheetData>
  <mergeCells count="1">
    <mergeCell ref="A5:C5"/>
  </mergeCells>
  <printOptions horizontalCentered="1"/>
  <pageMargins left="0.78740157480314965" right="0.78740157480314965" top="1.18" bottom="0.98425196850393704" header="0.72" footer="0.51181102362204722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662FA-5584-43AE-A63F-47E8426123D5}">
  <dimension ref="A1:H79"/>
  <sheetViews>
    <sheetView workbookViewId="0">
      <pane ySplit="6" topLeftCell="A34" activePane="bottomLeft" state="frozen"/>
      <selection pane="bottomLeft" activeCell="F1" sqref="F1"/>
    </sheetView>
  </sheetViews>
  <sheetFormatPr defaultRowHeight="12.75" x14ac:dyDescent="0.2"/>
  <cols>
    <col min="1" max="1" width="5.7109375" style="680" customWidth="1"/>
    <col min="2" max="2" width="50" style="680" customWidth="1"/>
    <col min="3" max="3" width="14.7109375" style="680" customWidth="1"/>
    <col min="4" max="8" width="12.7109375" style="680" customWidth="1"/>
    <col min="9" max="255" width="9.140625" style="680"/>
    <col min="256" max="256" width="5.7109375" style="680" customWidth="1"/>
    <col min="257" max="257" width="50" style="680" customWidth="1"/>
    <col min="258" max="258" width="28.85546875" style="680" customWidth="1"/>
    <col min="259" max="511" width="9.140625" style="680"/>
    <col min="512" max="512" width="5.7109375" style="680" customWidth="1"/>
    <col min="513" max="513" width="50" style="680" customWidth="1"/>
    <col min="514" max="514" width="28.85546875" style="680" customWidth="1"/>
    <col min="515" max="767" width="9.140625" style="680"/>
    <col min="768" max="768" width="5.7109375" style="680" customWidth="1"/>
    <col min="769" max="769" width="50" style="680" customWidth="1"/>
    <col min="770" max="770" width="28.85546875" style="680" customWidth="1"/>
    <col min="771" max="1023" width="9.140625" style="680"/>
    <col min="1024" max="1024" width="5.7109375" style="680" customWidth="1"/>
    <col min="1025" max="1025" width="50" style="680" customWidth="1"/>
    <col min="1026" max="1026" width="28.85546875" style="680" customWidth="1"/>
    <col min="1027" max="1279" width="9.140625" style="680"/>
    <col min="1280" max="1280" width="5.7109375" style="680" customWidth="1"/>
    <col min="1281" max="1281" width="50" style="680" customWidth="1"/>
    <col min="1282" max="1282" width="28.85546875" style="680" customWidth="1"/>
    <col min="1283" max="1535" width="9.140625" style="680"/>
    <col min="1536" max="1536" width="5.7109375" style="680" customWidth="1"/>
    <col min="1537" max="1537" width="50" style="680" customWidth="1"/>
    <col min="1538" max="1538" width="28.85546875" style="680" customWidth="1"/>
    <col min="1539" max="1791" width="9.140625" style="680"/>
    <col min="1792" max="1792" width="5.7109375" style="680" customWidth="1"/>
    <col min="1793" max="1793" width="50" style="680" customWidth="1"/>
    <col min="1794" max="1794" width="28.85546875" style="680" customWidth="1"/>
    <col min="1795" max="2047" width="9.140625" style="680"/>
    <col min="2048" max="2048" width="5.7109375" style="680" customWidth="1"/>
    <col min="2049" max="2049" width="50" style="680" customWidth="1"/>
    <col min="2050" max="2050" width="28.85546875" style="680" customWidth="1"/>
    <col min="2051" max="2303" width="9.140625" style="680"/>
    <col min="2304" max="2304" width="5.7109375" style="680" customWidth="1"/>
    <col min="2305" max="2305" width="50" style="680" customWidth="1"/>
    <col min="2306" max="2306" width="28.85546875" style="680" customWidth="1"/>
    <col min="2307" max="2559" width="9.140625" style="680"/>
    <col min="2560" max="2560" width="5.7109375" style="680" customWidth="1"/>
    <col min="2561" max="2561" width="50" style="680" customWidth="1"/>
    <col min="2562" max="2562" width="28.85546875" style="680" customWidth="1"/>
    <col min="2563" max="2815" width="9.140625" style="680"/>
    <col min="2816" max="2816" width="5.7109375" style="680" customWidth="1"/>
    <col min="2817" max="2817" width="50" style="680" customWidth="1"/>
    <col min="2818" max="2818" width="28.85546875" style="680" customWidth="1"/>
    <col min="2819" max="3071" width="9.140625" style="680"/>
    <col min="3072" max="3072" width="5.7109375" style="680" customWidth="1"/>
    <col min="3073" max="3073" width="50" style="680" customWidth="1"/>
    <col min="3074" max="3074" width="28.85546875" style="680" customWidth="1"/>
    <col min="3075" max="3327" width="9.140625" style="680"/>
    <col min="3328" max="3328" width="5.7109375" style="680" customWidth="1"/>
    <col min="3329" max="3329" width="50" style="680" customWidth="1"/>
    <col min="3330" max="3330" width="28.85546875" style="680" customWidth="1"/>
    <col min="3331" max="3583" width="9.140625" style="680"/>
    <col min="3584" max="3584" width="5.7109375" style="680" customWidth="1"/>
    <col min="3585" max="3585" width="50" style="680" customWidth="1"/>
    <col min="3586" max="3586" width="28.85546875" style="680" customWidth="1"/>
    <col min="3587" max="3839" width="9.140625" style="680"/>
    <col min="3840" max="3840" width="5.7109375" style="680" customWidth="1"/>
    <col min="3841" max="3841" width="50" style="680" customWidth="1"/>
    <col min="3842" max="3842" width="28.85546875" style="680" customWidth="1"/>
    <col min="3843" max="4095" width="9.140625" style="680"/>
    <col min="4096" max="4096" width="5.7109375" style="680" customWidth="1"/>
    <col min="4097" max="4097" width="50" style="680" customWidth="1"/>
    <col min="4098" max="4098" width="28.85546875" style="680" customWidth="1"/>
    <col min="4099" max="4351" width="9.140625" style="680"/>
    <col min="4352" max="4352" width="5.7109375" style="680" customWidth="1"/>
    <col min="4353" max="4353" width="50" style="680" customWidth="1"/>
    <col min="4354" max="4354" width="28.85546875" style="680" customWidth="1"/>
    <col min="4355" max="4607" width="9.140625" style="680"/>
    <col min="4608" max="4608" width="5.7109375" style="680" customWidth="1"/>
    <col min="4609" max="4609" width="50" style="680" customWidth="1"/>
    <col min="4610" max="4610" width="28.85546875" style="680" customWidth="1"/>
    <col min="4611" max="4863" width="9.140625" style="680"/>
    <col min="4864" max="4864" width="5.7109375" style="680" customWidth="1"/>
    <col min="4865" max="4865" width="50" style="680" customWidth="1"/>
    <col min="4866" max="4866" width="28.85546875" style="680" customWidth="1"/>
    <col min="4867" max="5119" width="9.140625" style="680"/>
    <col min="5120" max="5120" width="5.7109375" style="680" customWidth="1"/>
    <col min="5121" max="5121" width="50" style="680" customWidth="1"/>
    <col min="5122" max="5122" width="28.85546875" style="680" customWidth="1"/>
    <col min="5123" max="5375" width="9.140625" style="680"/>
    <col min="5376" max="5376" width="5.7109375" style="680" customWidth="1"/>
    <col min="5377" max="5377" width="50" style="680" customWidth="1"/>
    <col min="5378" max="5378" width="28.85546875" style="680" customWidth="1"/>
    <col min="5379" max="5631" width="9.140625" style="680"/>
    <col min="5632" max="5632" width="5.7109375" style="680" customWidth="1"/>
    <col min="5633" max="5633" width="50" style="680" customWidth="1"/>
    <col min="5634" max="5634" width="28.85546875" style="680" customWidth="1"/>
    <col min="5635" max="5887" width="9.140625" style="680"/>
    <col min="5888" max="5888" width="5.7109375" style="680" customWidth="1"/>
    <col min="5889" max="5889" width="50" style="680" customWidth="1"/>
    <col min="5890" max="5890" width="28.85546875" style="680" customWidth="1"/>
    <col min="5891" max="6143" width="9.140625" style="680"/>
    <col min="6144" max="6144" width="5.7109375" style="680" customWidth="1"/>
    <col min="6145" max="6145" width="50" style="680" customWidth="1"/>
    <col min="6146" max="6146" width="28.85546875" style="680" customWidth="1"/>
    <col min="6147" max="6399" width="9.140625" style="680"/>
    <col min="6400" max="6400" width="5.7109375" style="680" customWidth="1"/>
    <col min="6401" max="6401" width="50" style="680" customWidth="1"/>
    <col min="6402" max="6402" width="28.85546875" style="680" customWidth="1"/>
    <col min="6403" max="6655" width="9.140625" style="680"/>
    <col min="6656" max="6656" width="5.7109375" style="680" customWidth="1"/>
    <col min="6657" max="6657" width="50" style="680" customWidth="1"/>
    <col min="6658" max="6658" width="28.85546875" style="680" customWidth="1"/>
    <col min="6659" max="6911" width="9.140625" style="680"/>
    <col min="6912" max="6912" width="5.7109375" style="680" customWidth="1"/>
    <col min="6913" max="6913" width="50" style="680" customWidth="1"/>
    <col min="6914" max="6914" width="28.85546875" style="680" customWidth="1"/>
    <col min="6915" max="7167" width="9.140625" style="680"/>
    <col min="7168" max="7168" width="5.7109375" style="680" customWidth="1"/>
    <col min="7169" max="7169" width="50" style="680" customWidth="1"/>
    <col min="7170" max="7170" width="28.85546875" style="680" customWidth="1"/>
    <col min="7171" max="7423" width="9.140625" style="680"/>
    <col min="7424" max="7424" width="5.7109375" style="680" customWidth="1"/>
    <col min="7425" max="7425" width="50" style="680" customWidth="1"/>
    <col min="7426" max="7426" width="28.85546875" style="680" customWidth="1"/>
    <col min="7427" max="7679" width="9.140625" style="680"/>
    <col min="7680" max="7680" width="5.7109375" style="680" customWidth="1"/>
    <col min="7681" max="7681" width="50" style="680" customWidth="1"/>
    <col min="7682" max="7682" width="28.85546875" style="680" customWidth="1"/>
    <col min="7683" max="7935" width="9.140625" style="680"/>
    <col min="7936" max="7936" width="5.7109375" style="680" customWidth="1"/>
    <col min="7937" max="7937" width="50" style="680" customWidth="1"/>
    <col min="7938" max="7938" width="28.85546875" style="680" customWidth="1"/>
    <col min="7939" max="8191" width="9.140625" style="680"/>
    <col min="8192" max="8192" width="5.7109375" style="680" customWidth="1"/>
    <col min="8193" max="8193" width="50" style="680" customWidth="1"/>
    <col min="8194" max="8194" width="28.85546875" style="680" customWidth="1"/>
    <col min="8195" max="8447" width="9.140625" style="680"/>
    <col min="8448" max="8448" width="5.7109375" style="680" customWidth="1"/>
    <col min="8449" max="8449" width="50" style="680" customWidth="1"/>
    <col min="8450" max="8450" width="28.85546875" style="680" customWidth="1"/>
    <col min="8451" max="8703" width="9.140625" style="680"/>
    <col min="8704" max="8704" width="5.7109375" style="680" customWidth="1"/>
    <col min="8705" max="8705" width="50" style="680" customWidth="1"/>
    <col min="8706" max="8706" width="28.85546875" style="680" customWidth="1"/>
    <col min="8707" max="8959" width="9.140625" style="680"/>
    <col min="8960" max="8960" width="5.7109375" style="680" customWidth="1"/>
    <col min="8961" max="8961" width="50" style="680" customWidth="1"/>
    <col min="8962" max="8962" width="28.85546875" style="680" customWidth="1"/>
    <col min="8963" max="9215" width="9.140625" style="680"/>
    <col min="9216" max="9216" width="5.7109375" style="680" customWidth="1"/>
    <col min="9217" max="9217" width="50" style="680" customWidth="1"/>
    <col min="9218" max="9218" width="28.85546875" style="680" customWidth="1"/>
    <col min="9219" max="9471" width="9.140625" style="680"/>
    <col min="9472" max="9472" width="5.7109375" style="680" customWidth="1"/>
    <col min="9473" max="9473" width="50" style="680" customWidth="1"/>
    <col min="9474" max="9474" width="28.85546875" style="680" customWidth="1"/>
    <col min="9475" max="9727" width="9.140625" style="680"/>
    <col min="9728" max="9728" width="5.7109375" style="680" customWidth="1"/>
    <col min="9729" max="9729" width="50" style="680" customWidth="1"/>
    <col min="9730" max="9730" width="28.85546875" style="680" customWidth="1"/>
    <col min="9731" max="9983" width="9.140625" style="680"/>
    <col min="9984" max="9984" width="5.7109375" style="680" customWidth="1"/>
    <col min="9985" max="9985" width="50" style="680" customWidth="1"/>
    <col min="9986" max="9986" width="28.85546875" style="680" customWidth="1"/>
    <col min="9987" max="10239" width="9.140625" style="680"/>
    <col min="10240" max="10240" width="5.7109375" style="680" customWidth="1"/>
    <col min="10241" max="10241" width="50" style="680" customWidth="1"/>
    <col min="10242" max="10242" width="28.85546875" style="680" customWidth="1"/>
    <col min="10243" max="10495" width="9.140625" style="680"/>
    <col min="10496" max="10496" width="5.7109375" style="680" customWidth="1"/>
    <col min="10497" max="10497" width="50" style="680" customWidth="1"/>
    <col min="10498" max="10498" width="28.85546875" style="680" customWidth="1"/>
    <col min="10499" max="10751" width="9.140625" style="680"/>
    <col min="10752" max="10752" width="5.7109375" style="680" customWidth="1"/>
    <col min="10753" max="10753" width="50" style="680" customWidth="1"/>
    <col min="10754" max="10754" width="28.85546875" style="680" customWidth="1"/>
    <col min="10755" max="11007" width="9.140625" style="680"/>
    <col min="11008" max="11008" width="5.7109375" style="680" customWidth="1"/>
    <col min="11009" max="11009" width="50" style="680" customWidth="1"/>
    <col min="11010" max="11010" width="28.85546875" style="680" customWidth="1"/>
    <col min="11011" max="11263" width="9.140625" style="680"/>
    <col min="11264" max="11264" width="5.7109375" style="680" customWidth="1"/>
    <col min="11265" max="11265" width="50" style="680" customWidth="1"/>
    <col min="11266" max="11266" width="28.85546875" style="680" customWidth="1"/>
    <col min="11267" max="11519" width="9.140625" style="680"/>
    <col min="11520" max="11520" width="5.7109375" style="680" customWidth="1"/>
    <col min="11521" max="11521" width="50" style="680" customWidth="1"/>
    <col min="11522" max="11522" width="28.85546875" style="680" customWidth="1"/>
    <col min="11523" max="11775" width="9.140625" style="680"/>
    <col min="11776" max="11776" width="5.7109375" style="680" customWidth="1"/>
    <col min="11777" max="11777" width="50" style="680" customWidth="1"/>
    <col min="11778" max="11778" width="28.85546875" style="680" customWidth="1"/>
    <col min="11779" max="12031" width="9.140625" style="680"/>
    <col min="12032" max="12032" width="5.7109375" style="680" customWidth="1"/>
    <col min="12033" max="12033" width="50" style="680" customWidth="1"/>
    <col min="12034" max="12034" width="28.85546875" style="680" customWidth="1"/>
    <col min="12035" max="12287" width="9.140625" style="680"/>
    <col min="12288" max="12288" width="5.7109375" style="680" customWidth="1"/>
    <col min="12289" max="12289" width="50" style="680" customWidth="1"/>
    <col min="12290" max="12290" width="28.85546875" style="680" customWidth="1"/>
    <col min="12291" max="12543" width="9.140625" style="680"/>
    <col min="12544" max="12544" width="5.7109375" style="680" customWidth="1"/>
    <col min="12545" max="12545" width="50" style="680" customWidth="1"/>
    <col min="12546" max="12546" width="28.85546875" style="680" customWidth="1"/>
    <col min="12547" max="12799" width="9.140625" style="680"/>
    <col min="12800" max="12800" width="5.7109375" style="680" customWidth="1"/>
    <col min="12801" max="12801" width="50" style="680" customWidth="1"/>
    <col min="12802" max="12802" width="28.85546875" style="680" customWidth="1"/>
    <col min="12803" max="13055" width="9.140625" style="680"/>
    <col min="13056" max="13056" width="5.7109375" style="680" customWidth="1"/>
    <col min="13057" max="13057" width="50" style="680" customWidth="1"/>
    <col min="13058" max="13058" width="28.85546875" style="680" customWidth="1"/>
    <col min="13059" max="13311" width="9.140625" style="680"/>
    <col min="13312" max="13312" width="5.7109375" style="680" customWidth="1"/>
    <col min="13313" max="13313" width="50" style="680" customWidth="1"/>
    <col min="13314" max="13314" width="28.85546875" style="680" customWidth="1"/>
    <col min="13315" max="13567" width="9.140625" style="680"/>
    <col min="13568" max="13568" width="5.7109375" style="680" customWidth="1"/>
    <col min="13569" max="13569" width="50" style="680" customWidth="1"/>
    <col min="13570" max="13570" width="28.85546875" style="680" customWidth="1"/>
    <col min="13571" max="13823" width="9.140625" style="680"/>
    <col min="13824" max="13824" width="5.7109375" style="680" customWidth="1"/>
    <col min="13825" max="13825" width="50" style="680" customWidth="1"/>
    <col min="13826" max="13826" width="28.85546875" style="680" customWidth="1"/>
    <col min="13827" max="14079" width="9.140625" style="680"/>
    <col min="14080" max="14080" width="5.7109375" style="680" customWidth="1"/>
    <col min="14081" max="14081" width="50" style="680" customWidth="1"/>
    <col min="14082" max="14082" width="28.85546875" style="680" customWidth="1"/>
    <col min="14083" max="14335" width="9.140625" style="680"/>
    <col min="14336" max="14336" width="5.7109375" style="680" customWidth="1"/>
    <col min="14337" max="14337" width="50" style="680" customWidth="1"/>
    <col min="14338" max="14338" width="28.85546875" style="680" customWidth="1"/>
    <col min="14339" max="14591" width="9.140625" style="680"/>
    <col min="14592" max="14592" width="5.7109375" style="680" customWidth="1"/>
    <col min="14593" max="14593" width="50" style="680" customWidth="1"/>
    <col min="14594" max="14594" width="28.85546875" style="680" customWidth="1"/>
    <col min="14595" max="14847" width="9.140625" style="680"/>
    <col min="14848" max="14848" width="5.7109375" style="680" customWidth="1"/>
    <col min="14849" max="14849" width="50" style="680" customWidth="1"/>
    <col min="14850" max="14850" width="28.85546875" style="680" customWidth="1"/>
    <col min="14851" max="15103" width="9.140625" style="680"/>
    <col min="15104" max="15104" width="5.7109375" style="680" customWidth="1"/>
    <col min="15105" max="15105" width="50" style="680" customWidth="1"/>
    <col min="15106" max="15106" width="28.85546875" style="680" customWidth="1"/>
    <col min="15107" max="15359" width="9.140625" style="680"/>
    <col min="15360" max="15360" width="5.7109375" style="680" customWidth="1"/>
    <col min="15361" max="15361" width="50" style="680" customWidth="1"/>
    <col min="15362" max="15362" width="28.85546875" style="680" customWidth="1"/>
    <col min="15363" max="15615" width="9.140625" style="680"/>
    <col min="15616" max="15616" width="5.7109375" style="680" customWidth="1"/>
    <col min="15617" max="15617" width="50" style="680" customWidth="1"/>
    <col min="15618" max="15618" width="28.85546875" style="680" customWidth="1"/>
    <col min="15619" max="15871" width="9.140625" style="680"/>
    <col min="15872" max="15872" width="5.7109375" style="680" customWidth="1"/>
    <col min="15873" max="15873" width="50" style="680" customWidth="1"/>
    <col min="15874" max="15874" width="28.85546875" style="680" customWidth="1"/>
    <col min="15875" max="16127" width="9.140625" style="680"/>
    <col min="16128" max="16128" width="5.7109375" style="680" customWidth="1"/>
    <col min="16129" max="16129" width="50" style="680" customWidth="1"/>
    <col min="16130" max="16130" width="28.85546875" style="680" customWidth="1"/>
    <col min="16131" max="16384" width="9.140625" style="680"/>
  </cols>
  <sheetData>
    <row r="1" spans="1:8" x14ac:dyDescent="0.2">
      <c r="B1" s="739" t="s">
        <v>969</v>
      </c>
      <c r="F1" s="680" t="s">
        <v>1612</v>
      </c>
    </row>
    <row r="2" spans="1:8" x14ac:dyDescent="0.2">
      <c r="B2" s="739" t="s">
        <v>971</v>
      </c>
      <c r="C2" s="740"/>
      <c r="F2" s="680" t="s">
        <v>951</v>
      </c>
    </row>
    <row r="3" spans="1:8" x14ac:dyDescent="0.2">
      <c r="C3" s="15"/>
      <c r="F3" s="680" t="s">
        <v>118</v>
      </c>
    </row>
    <row r="4" spans="1:8" x14ac:dyDescent="0.2">
      <c r="B4" s="741"/>
      <c r="C4" s="742" t="s">
        <v>972</v>
      </c>
    </row>
    <row r="5" spans="1:8" ht="38.25" x14ac:dyDescent="0.2">
      <c r="A5" s="2" t="s">
        <v>1</v>
      </c>
      <c r="B5" s="3" t="s">
        <v>2</v>
      </c>
      <c r="C5" s="4" t="s">
        <v>1022</v>
      </c>
      <c r="D5" s="4" t="s">
        <v>47</v>
      </c>
      <c r="E5" s="4" t="s">
        <v>974</v>
      </c>
      <c r="F5" s="4" t="s">
        <v>49</v>
      </c>
      <c r="G5" s="4" t="s">
        <v>705</v>
      </c>
      <c r="H5" s="4" t="s">
        <v>51</v>
      </c>
    </row>
    <row r="6" spans="1:8" ht="25.5" x14ac:dyDescent="0.2">
      <c r="A6" s="5">
        <v>1</v>
      </c>
      <c r="B6" s="743" t="s">
        <v>52</v>
      </c>
      <c r="C6" s="744">
        <f>SUM(D6:H6)</f>
        <v>108519738</v>
      </c>
      <c r="D6" s="6">
        <v>108519738</v>
      </c>
      <c r="E6" s="6"/>
      <c r="F6" s="6"/>
      <c r="G6" s="6"/>
      <c r="H6" s="6"/>
    </row>
    <row r="7" spans="1:8" ht="25.5" x14ac:dyDescent="0.2">
      <c r="A7" s="5">
        <v>2</v>
      </c>
      <c r="B7" s="743" t="s">
        <v>975</v>
      </c>
      <c r="C7" s="744">
        <f t="shared" ref="C7:C70" si="0">SUM(D7:H7)</f>
        <v>142116067</v>
      </c>
      <c r="D7" s="6">
        <v>142116067</v>
      </c>
      <c r="E7" s="6"/>
      <c r="F7" s="6"/>
      <c r="G7" s="6"/>
      <c r="H7" s="6"/>
    </row>
    <row r="8" spans="1:8" ht="25.5" x14ac:dyDescent="0.2">
      <c r="A8" s="5">
        <v>3</v>
      </c>
      <c r="B8" s="743" t="s">
        <v>976</v>
      </c>
      <c r="C8" s="744">
        <f t="shared" si="0"/>
        <v>97760769</v>
      </c>
      <c r="D8" s="6">
        <v>97760769</v>
      </c>
      <c r="E8" s="6"/>
      <c r="F8" s="6"/>
      <c r="G8" s="6"/>
      <c r="H8" s="6"/>
    </row>
    <row r="9" spans="1:8" ht="25.5" x14ac:dyDescent="0.2">
      <c r="A9" s="5">
        <v>4</v>
      </c>
      <c r="B9" s="743" t="s">
        <v>977</v>
      </c>
      <c r="C9" s="744">
        <f t="shared" si="0"/>
        <v>7215230</v>
      </c>
      <c r="D9" s="6">
        <v>7215230</v>
      </c>
      <c r="E9" s="6"/>
      <c r="F9" s="6"/>
      <c r="G9" s="6"/>
      <c r="H9" s="6"/>
    </row>
    <row r="10" spans="1:8" ht="25.5" x14ac:dyDescent="0.2">
      <c r="A10" s="5">
        <v>5</v>
      </c>
      <c r="B10" s="743" t="s">
        <v>978</v>
      </c>
      <c r="C10" s="744">
        <f t="shared" si="0"/>
        <v>0</v>
      </c>
      <c r="D10" s="6"/>
      <c r="E10" s="6"/>
      <c r="F10" s="6"/>
      <c r="G10" s="6"/>
      <c r="H10" s="6"/>
    </row>
    <row r="11" spans="1:8" x14ac:dyDescent="0.2">
      <c r="A11" s="5">
        <v>6</v>
      </c>
      <c r="B11" s="743" t="s">
        <v>301</v>
      </c>
      <c r="C11" s="744">
        <f t="shared" si="0"/>
        <v>0</v>
      </c>
      <c r="D11" s="6"/>
      <c r="E11" s="6"/>
      <c r="F11" s="6"/>
      <c r="G11" s="6"/>
      <c r="H11" s="6"/>
    </row>
    <row r="12" spans="1:8" x14ac:dyDescent="0.2">
      <c r="A12" s="5">
        <v>7</v>
      </c>
      <c r="B12" s="743" t="s">
        <v>57</v>
      </c>
      <c r="C12" s="744">
        <f t="shared" si="0"/>
        <v>355611804</v>
      </c>
      <c r="D12" s="17">
        <f>SUM(D6:D11)</f>
        <v>355611804</v>
      </c>
      <c r="E12" s="17">
        <f>SUM(E6:E11)</f>
        <v>0</v>
      </c>
      <c r="F12" s="17">
        <f>SUM(F6:F11)</f>
        <v>0</v>
      </c>
      <c r="G12" s="17">
        <f>SUM(G6:G11)</f>
        <v>0</v>
      </c>
      <c r="H12" s="17">
        <f>SUM(H6:H11)</f>
        <v>0</v>
      </c>
    </row>
    <row r="13" spans="1:8" s="747" customFormat="1" x14ac:dyDescent="0.2">
      <c r="A13" s="5">
        <v>8</v>
      </c>
      <c r="B13" s="745" t="s">
        <v>979</v>
      </c>
      <c r="C13" s="744">
        <f t="shared" si="0"/>
        <v>0</v>
      </c>
      <c r="D13" s="746"/>
      <c r="E13" s="746"/>
      <c r="F13" s="746"/>
      <c r="G13" s="746"/>
      <c r="H13" s="746"/>
    </row>
    <row r="14" spans="1:8" ht="25.5" x14ac:dyDescent="0.2">
      <c r="A14" s="5">
        <v>9</v>
      </c>
      <c r="B14" s="743" t="s">
        <v>58</v>
      </c>
      <c r="C14" s="744">
        <f t="shared" si="0"/>
        <v>309792540</v>
      </c>
      <c r="D14" s="17">
        <f>SUM(D15:D19)</f>
        <v>243652694</v>
      </c>
      <c r="E14" s="17">
        <f>SUM(E15:E19)</f>
        <v>1981048</v>
      </c>
      <c r="F14" s="17">
        <f>SUM(F15:F19)</f>
        <v>63264006</v>
      </c>
      <c r="G14" s="17">
        <f>SUM(G15:G19)</f>
        <v>0</v>
      </c>
      <c r="H14" s="17">
        <f>SUM(H15:H19)</f>
        <v>894792</v>
      </c>
    </row>
    <row r="15" spans="1:8" x14ac:dyDescent="0.2">
      <c r="A15" s="5">
        <v>10</v>
      </c>
      <c r="B15" s="743" t="s">
        <v>980</v>
      </c>
      <c r="C15" s="744">
        <f t="shared" si="0"/>
        <v>3397958</v>
      </c>
      <c r="D15" s="6">
        <v>1416910</v>
      </c>
      <c r="E15" s="6">
        <v>1981048</v>
      </c>
      <c r="F15" s="6"/>
      <c r="G15" s="6"/>
      <c r="H15" s="6"/>
    </row>
    <row r="16" spans="1:8" x14ac:dyDescent="0.2">
      <c r="A16" s="5">
        <v>11</v>
      </c>
      <c r="B16" s="743" t="s">
        <v>981</v>
      </c>
      <c r="C16" s="744">
        <f t="shared" si="0"/>
        <v>227105784</v>
      </c>
      <c r="D16" s="6">
        <v>227105784</v>
      </c>
      <c r="E16" s="6"/>
      <c r="F16" s="6"/>
      <c r="G16" s="6"/>
      <c r="H16" s="6"/>
    </row>
    <row r="17" spans="1:8" x14ac:dyDescent="0.2">
      <c r="A17" s="5">
        <v>12</v>
      </c>
      <c r="B17" s="743" t="s">
        <v>982</v>
      </c>
      <c r="C17" s="744">
        <f t="shared" si="0"/>
        <v>15130000</v>
      </c>
      <c r="D17" s="6">
        <v>15130000</v>
      </c>
      <c r="E17" s="6"/>
      <c r="F17" s="6"/>
      <c r="G17" s="6"/>
      <c r="H17" s="6"/>
    </row>
    <row r="18" spans="1:8" x14ac:dyDescent="0.2">
      <c r="A18" s="5">
        <v>13</v>
      </c>
      <c r="B18" s="743" t="s">
        <v>983</v>
      </c>
      <c r="C18" s="744">
        <f t="shared" si="0"/>
        <v>64158798</v>
      </c>
      <c r="D18" s="6"/>
      <c r="E18" s="6"/>
      <c r="F18" s="6">
        <v>63264006</v>
      </c>
      <c r="G18" s="6"/>
      <c r="H18" s="6">
        <v>894792</v>
      </c>
    </row>
    <row r="19" spans="1:8" x14ac:dyDescent="0.2">
      <c r="A19" s="5">
        <v>14</v>
      </c>
      <c r="B19" s="743" t="s">
        <v>984</v>
      </c>
      <c r="C19" s="744">
        <f t="shared" si="0"/>
        <v>0</v>
      </c>
      <c r="D19" s="6"/>
      <c r="E19" s="6"/>
      <c r="F19" s="6"/>
      <c r="G19" s="6"/>
      <c r="H19" s="6"/>
    </row>
    <row r="20" spans="1:8" ht="25.5" x14ac:dyDescent="0.2">
      <c r="A20" s="5">
        <v>15</v>
      </c>
      <c r="B20" s="748" t="s">
        <v>63</v>
      </c>
      <c r="C20" s="744">
        <f t="shared" si="0"/>
        <v>665404344</v>
      </c>
      <c r="D20" s="7">
        <f>D12+D14</f>
        <v>599264498</v>
      </c>
      <c r="E20" s="7">
        <f>E12+E14</f>
        <v>1981048</v>
      </c>
      <c r="F20" s="7">
        <f>F12+F14</f>
        <v>63264006</v>
      </c>
      <c r="G20" s="7">
        <f>G12+G14</f>
        <v>0</v>
      </c>
      <c r="H20" s="7">
        <f>H12+H14</f>
        <v>894792</v>
      </c>
    </row>
    <row r="21" spans="1:8" x14ac:dyDescent="0.2">
      <c r="A21" s="5">
        <v>16</v>
      </c>
      <c r="B21" s="743" t="s">
        <v>64</v>
      </c>
      <c r="C21" s="744">
        <f t="shared" si="0"/>
        <v>0</v>
      </c>
      <c r="D21" s="18">
        <f>D22</f>
        <v>0</v>
      </c>
      <c r="E21" s="18">
        <f>E22</f>
        <v>0</v>
      </c>
      <c r="F21" s="18">
        <f>F22</f>
        <v>0</v>
      </c>
      <c r="G21" s="18">
        <f>G22</f>
        <v>0</v>
      </c>
      <c r="H21" s="18">
        <f>H22</f>
        <v>0</v>
      </c>
    </row>
    <row r="22" spans="1:8" x14ac:dyDescent="0.2">
      <c r="A22" s="5">
        <v>17</v>
      </c>
      <c r="B22" s="743" t="s">
        <v>985</v>
      </c>
      <c r="C22" s="744">
        <f t="shared" si="0"/>
        <v>0</v>
      </c>
      <c r="D22" s="749"/>
      <c r="E22" s="749"/>
      <c r="F22" s="749"/>
      <c r="G22" s="749"/>
      <c r="H22" s="749"/>
    </row>
    <row r="23" spans="1:8" x14ac:dyDescent="0.2">
      <c r="A23" s="5">
        <v>18</v>
      </c>
      <c r="B23" s="743" t="s">
        <v>986</v>
      </c>
      <c r="C23" s="744">
        <f t="shared" si="0"/>
        <v>1025895503</v>
      </c>
      <c r="D23" s="18">
        <f>SUM(D24:D27)</f>
        <v>1025095503</v>
      </c>
      <c r="E23" s="18">
        <f>SUM(E24:E27)</f>
        <v>0</v>
      </c>
      <c r="F23" s="18">
        <f>SUM(F24:F27)</f>
        <v>0</v>
      </c>
      <c r="G23" s="18">
        <f>SUM(G24:G27)</f>
        <v>800000</v>
      </c>
      <c r="H23" s="18">
        <f>SUM(H24:H27)</f>
        <v>0</v>
      </c>
    </row>
    <row r="24" spans="1:8" x14ac:dyDescent="0.2">
      <c r="A24" s="5">
        <v>19</v>
      </c>
      <c r="B24" s="743" t="s">
        <v>987</v>
      </c>
      <c r="C24" s="744">
        <f t="shared" si="0"/>
        <v>800000</v>
      </c>
      <c r="D24" s="4"/>
      <c r="E24" s="4"/>
      <c r="F24" s="4"/>
      <c r="G24" s="4">
        <v>800000</v>
      </c>
      <c r="H24" s="4"/>
    </row>
    <row r="25" spans="1:8" x14ac:dyDescent="0.2">
      <c r="A25" s="5">
        <v>20</v>
      </c>
      <c r="B25" s="743" t="s">
        <v>988</v>
      </c>
      <c r="C25" s="744">
        <f t="shared" si="0"/>
        <v>1025095503</v>
      </c>
      <c r="D25" s="4">
        <v>1025095503</v>
      </c>
      <c r="E25" s="4"/>
      <c r="F25" s="4"/>
      <c r="G25" s="4"/>
      <c r="H25" s="4"/>
    </row>
    <row r="26" spans="1:8" x14ac:dyDescent="0.2">
      <c r="A26" s="5">
        <v>21</v>
      </c>
      <c r="B26" s="743" t="s">
        <v>989</v>
      </c>
      <c r="C26" s="744">
        <f t="shared" si="0"/>
        <v>0</v>
      </c>
      <c r="D26" s="4"/>
      <c r="E26" s="4"/>
      <c r="F26" s="4"/>
      <c r="G26" s="4"/>
      <c r="H26" s="4"/>
    </row>
    <row r="27" spans="1:8" x14ac:dyDescent="0.2">
      <c r="A27" s="5">
        <v>22</v>
      </c>
      <c r="B27" s="750" t="s">
        <v>990</v>
      </c>
      <c r="C27" s="744">
        <f t="shared" si="0"/>
        <v>0</v>
      </c>
      <c r="D27" s="4"/>
      <c r="E27" s="4"/>
      <c r="F27" s="4"/>
      <c r="G27" s="4"/>
      <c r="H27" s="4"/>
    </row>
    <row r="28" spans="1:8" ht="25.5" x14ac:dyDescent="0.2">
      <c r="A28" s="5">
        <v>23</v>
      </c>
      <c r="B28" s="748" t="s">
        <v>69</v>
      </c>
      <c r="C28" s="744">
        <f t="shared" si="0"/>
        <v>1025895503</v>
      </c>
      <c r="D28" s="7">
        <f>D21+D23</f>
        <v>1025095503</v>
      </c>
      <c r="E28" s="7">
        <f>E21+E23</f>
        <v>0</v>
      </c>
      <c r="F28" s="7">
        <f>F21+F23</f>
        <v>0</v>
      </c>
      <c r="G28" s="7">
        <f>G21+G23</f>
        <v>800000</v>
      </c>
      <c r="H28" s="7">
        <f>H21+H23</f>
        <v>0</v>
      </c>
    </row>
    <row r="29" spans="1:8" x14ac:dyDescent="0.2">
      <c r="A29" s="5">
        <v>24</v>
      </c>
      <c r="B29" s="743" t="s">
        <v>70</v>
      </c>
      <c r="C29" s="744">
        <f t="shared" si="0"/>
        <v>110200000</v>
      </c>
      <c r="D29" s="17">
        <f>SUM(D30:D31)</f>
        <v>110200000</v>
      </c>
      <c r="E29" s="17">
        <f>SUM(E30:E31)</f>
        <v>0</v>
      </c>
      <c r="F29" s="17">
        <f>SUM(F30:F31)</f>
        <v>0</v>
      </c>
      <c r="G29" s="17">
        <f>SUM(G30:G31)</f>
        <v>0</v>
      </c>
      <c r="H29" s="17">
        <f>SUM(H30:H31)</f>
        <v>0</v>
      </c>
    </row>
    <row r="30" spans="1:8" x14ac:dyDescent="0.2">
      <c r="A30" s="5">
        <v>25</v>
      </c>
      <c r="B30" s="743" t="s">
        <v>71</v>
      </c>
      <c r="C30" s="744">
        <f t="shared" si="0"/>
        <v>110200000</v>
      </c>
      <c r="D30" s="6">
        <v>110200000</v>
      </c>
      <c r="E30" s="6"/>
      <c r="F30" s="6"/>
      <c r="G30" s="6"/>
      <c r="H30" s="6"/>
    </row>
    <row r="31" spans="1:8" ht="16.5" customHeight="1" x14ac:dyDescent="0.2">
      <c r="A31" s="5">
        <v>26</v>
      </c>
      <c r="B31" s="743" t="s">
        <v>72</v>
      </c>
      <c r="C31" s="744">
        <f t="shared" si="0"/>
        <v>0</v>
      </c>
      <c r="D31" s="6"/>
      <c r="E31" s="6"/>
      <c r="F31" s="6"/>
      <c r="G31" s="6"/>
      <c r="H31" s="6"/>
    </row>
    <row r="32" spans="1:8" ht="18.75" customHeight="1" x14ac:dyDescent="0.2">
      <c r="A32" s="5">
        <v>27</v>
      </c>
      <c r="B32" s="743" t="s">
        <v>73</v>
      </c>
      <c r="C32" s="744">
        <f t="shared" si="0"/>
        <v>181000000</v>
      </c>
      <c r="D32" s="6">
        <v>181000000</v>
      </c>
      <c r="E32" s="6"/>
      <c r="F32" s="6"/>
      <c r="G32" s="6"/>
      <c r="H32" s="6"/>
    </row>
    <row r="33" spans="1:8" x14ac:dyDescent="0.2">
      <c r="A33" s="5">
        <v>28</v>
      </c>
      <c r="B33" s="743" t="s">
        <v>991</v>
      </c>
      <c r="C33" s="744">
        <f t="shared" si="0"/>
        <v>11800000</v>
      </c>
      <c r="D33" s="6">
        <v>11800000</v>
      </c>
      <c r="E33" s="6"/>
      <c r="F33" s="6"/>
      <c r="G33" s="6"/>
      <c r="H33" s="6"/>
    </row>
    <row r="34" spans="1:8" ht="25.5" x14ac:dyDescent="0.2">
      <c r="A34" s="5">
        <v>29</v>
      </c>
      <c r="B34" s="743" t="s">
        <v>992</v>
      </c>
      <c r="C34" s="744">
        <f t="shared" si="0"/>
        <v>0</v>
      </c>
      <c r="D34" s="6"/>
      <c r="E34" s="6"/>
      <c r="F34" s="6"/>
      <c r="G34" s="6"/>
      <c r="H34" s="6"/>
    </row>
    <row r="35" spans="1:8" x14ac:dyDescent="0.2">
      <c r="A35" s="5">
        <v>30</v>
      </c>
      <c r="B35" s="743" t="s">
        <v>76</v>
      </c>
      <c r="C35" s="744">
        <f t="shared" si="0"/>
        <v>192800000</v>
      </c>
      <c r="D35" s="17">
        <f>SUM(D32:D34)</f>
        <v>192800000</v>
      </c>
      <c r="E35" s="17">
        <f>SUM(E32:E34)</f>
        <v>0</v>
      </c>
      <c r="F35" s="17">
        <f>SUM(F32:F34)</f>
        <v>0</v>
      </c>
      <c r="G35" s="17">
        <f>SUM(G32:G34)</f>
        <v>0</v>
      </c>
      <c r="H35" s="17">
        <f>SUM(H32:H34)</f>
        <v>0</v>
      </c>
    </row>
    <row r="36" spans="1:8" x14ac:dyDescent="0.2">
      <c r="A36" s="5">
        <v>31</v>
      </c>
      <c r="B36" s="743" t="s">
        <v>77</v>
      </c>
      <c r="C36" s="744">
        <f t="shared" si="0"/>
        <v>400000</v>
      </c>
      <c r="D36" s="17">
        <f>SUM(D37:D38)</f>
        <v>400000</v>
      </c>
      <c r="E36" s="17">
        <f>SUM(E37:E38)</f>
        <v>0</v>
      </c>
      <c r="F36" s="17">
        <f>SUM(F37:F38)</f>
        <v>0</v>
      </c>
      <c r="G36" s="17">
        <f>SUM(G37:G38)</f>
        <v>0</v>
      </c>
      <c r="H36" s="17">
        <f>SUM(H37:H38)</f>
        <v>0</v>
      </c>
    </row>
    <row r="37" spans="1:8" ht="51" x14ac:dyDescent="0.2">
      <c r="A37" s="5">
        <v>32</v>
      </c>
      <c r="B37" s="743" t="s">
        <v>993</v>
      </c>
      <c r="C37" s="744">
        <f t="shared" si="0"/>
        <v>50000</v>
      </c>
      <c r="D37" s="6">
        <v>50000</v>
      </c>
      <c r="E37" s="6"/>
      <c r="F37" s="6"/>
      <c r="G37" s="6"/>
      <c r="H37" s="6"/>
    </row>
    <row r="38" spans="1:8" x14ac:dyDescent="0.2">
      <c r="A38" s="5">
        <v>33</v>
      </c>
      <c r="B38" s="743" t="s">
        <v>994</v>
      </c>
      <c r="C38" s="744">
        <f t="shared" si="0"/>
        <v>350000</v>
      </c>
      <c r="D38" s="6">
        <v>350000</v>
      </c>
      <c r="E38" s="6"/>
      <c r="F38" s="6"/>
      <c r="G38" s="6"/>
      <c r="H38" s="6"/>
    </row>
    <row r="39" spans="1:8" x14ac:dyDescent="0.2">
      <c r="A39" s="5">
        <v>34</v>
      </c>
      <c r="B39" s="748" t="s">
        <v>81</v>
      </c>
      <c r="C39" s="744">
        <f t="shared" si="0"/>
        <v>303400000</v>
      </c>
      <c r="D39" s="7">
        <f>D29+D35+D36</f>
        <v>303400000</v>
      </c>
      <c r="E39" s="7">
        <f>E29+E35+E36</f>
        <v>0</v>
      </c>
      <c r="F39" s="7">
        <f>F29+F35+F36</f>
        <v>0</v>
      </c>
      <c r="G39" s="7">
        <f>G29+G35+G36</f>
        <v>0</v>
      </c>
      <c r="H39" s="7">
        <f>H29+H35+H36</f>
        <v>0</v>
      </c>
    </row>
    <row r="40" spans="1:8" x14ac:dyDescent="0.2">
      <c r="A40" s="5">
        <v>35</v>
      </c>
      <c r="B40" s="745" t="s">
        <v>995</v>
      </c>
      <c r="C40" s="744">
        <f t="shared" si="0"/>
        <v>0</v>
      </c>
      <c r="D40" s="751"/>
      <c r="E40" s="751"/>
      <c r="F40" s="751"/>
      <c r="G40" s="751"/>
      <c r="H40" s="751"/>
    </row>
    <row r="41" spans="1:8" x14ac:dyDescent="0.2">
      <c r="A41" s="5">
        <v>36</v>
      </c>
      <c r="B41" s="752" t="s">
        <v>82</v>
      </c>
      <c r="C41" s="744">
        <f t="shared" si="0"/>
        <v>8036796</v>
      </c>
      <c r="D41" s="19">
        <f>SUM(D42:D45)</f>
        <v>0</v>
      </c>
      <c r="E41" s="19">
        <f>SUM(E42:E45)</f>
        <v>370000</v>
      </c>
      <c r="F41" s="19">
        <f>SUM(F42:F45)</f>
        <v>1000000</v>
      </c>
      <c r="G41" s="19">
        <f>SUM(G42:G45)</f>
        <v>1715000</v>
      </c>
      <c r="H41" s="19">
        <f>SUM(H42:H45)</f>
        <v>4951796</v>
      </c>
    </row>
    <row r="42" spans="1:8" x14ac:dyDescent="0.2">
      <c r="A42" s="5">
        <v>37</v>
      </c>
      <c r="B42" s="752" t="s">
        <v>996</v>
      </c>
      <c r="C42" s="744">
        <f t="shared" si="0"/>
        <v>0</v>
      </c>
      <c r="D42" s="82"/>
      <c r="E42" s="82"/>
      <c r="F42" s="82"/>
      <c r="G42" s="82"/>
      <c r="H42" s="82"/>
    </row>
    <row r="43" spans="1:8" x14ac:dyDescent="0.2">
      <c r="A43" s="5">
        <v>38</v>
      </c>
      <c r="B43" s="752" t="s">
        <v>84</v>
      </c>
      <c r="C43" s="744">
        <f t="shared" si="0"/>
        <v>2670000</v>
      </c>
      <c r="D43" s="8"/>
      <c r="E43" s="8">
        <v>70000</v>
      </c>
      <c r="F43" s="8">
        <v>1000000</v>
      </c>
      <c r="G43" s="8">
        <v>1600000</v>
      </c>
      <c r="H43" s="8"/>
    </row>
    <row r="44" spans="1:8" x14ac:dyDescent="0.2">
      <c r="A44" s="5">
        <v>39</v>
      </c>
      <c r="B44" s="752" t="s">
        <v>997</v>
      </c>
      <c r="C44" s="744">
        <f t="shared" si="0"/>
        <v>848660</v>
      </c>
      <c r="D44" s="8"/>
      <c r="E44" s="8"/>
      <c r="F44" s="8"/>
      <c r="G44" s="8"/>
      <c r="H44" s="8">
        <v>848660</v>
      </c>
    </row>
    <row r="45" spans="1:8" x14ac:dyDescent="0.2">
      <c r="A45" s="5">
        <v>40</v>
      </c>
      <c r="B45" s="752" t="s">
        <v>998</v>
      </c>
      <c r="C45" s="744">
        <f t="shared" si="0"/>
        <v>4518136</v>
      </c>
      <c r="D45" s="8"/>
      <c r="E45" s="8">
        <v>300000</v>
      </c>
      <c r="F45" s="8"/>
      <c r="G45" s="8">
        <v>115000</v>
      </c>
      <c r="H45" s="8">
        <v>4103136</v>
      </c>
    </row>
    <row r="46" spans="1:8" x14ac:dyDescent="0.2">
      <c r="A46" s="5">
        <v>41</v>
      </c>
      <c r="B46" s="743" t="s">
        <v>86</v>
      </c>
      <c r="C46" s="744">
        <f t="shared" si="0"/>
        <v>3063000</v>
      </c>
      <c r="D46" s="19">
        <f>SUM(D47:D48)</f>
        <v>130000</v>
      </c>
      <c r="E46" s="19">
        <f>SUM(E47:E48)</f>
        <v>1300000</v>
      </c>
      <c r="F46" s="19">
        <f>SUM(F47:F48)</f>
        <v>1633000</v>
      </c>
      <c r="G46" s="19">
        <f>SUM(G47:G48)</f>
        <v>0</v>
      </c>
      <c r="H46" s="19">
        <f>SUM(H47:H48)</f>
        <v>0</v>
      </c>
    </row>
    <row r="47" spans="1:8" x14ac:dyDescent="0.2">
      <c r="A47" s="5">
        <v>42</v>
      </c>
      <c r="B47" s="743" t="s">
        <v>87</v>
      </c>
      <c r="C47" s="744">
        <f t="shared" si="0"/>
        <v>1775000</v>
      </c>
      <c r="D47" s="6">
        <v>130000</v>
      </c>
      <c r="E47" s="6">
        <v>1300000</v>
      </c>
      <c r="F47" s="6">
        <v>345000</v>
      </c>
      <c r="G47" s="6"/>
      <c r="H47" s="6"/>
    </row>
    <row r="48" spans="1:8" x14ac:dyDescent="0.2">
      <c r="A48" s="5">
        <v>43</v>
      </c>
      <c r="B48" s="743" t="s">
        <v>88</v>
      </c>
      <c r="C48" s="744">
        <f t="shared" si="0"/>
        <v>1288000</v>
      </c>
      <c r="D48" s="6"/>
      <c r="E48" s="6"/>
      <c r="F48" s="6">
        <v>1288000</v>
      </c>
      <c r="G48" s="6"/>
      <c r="H48" s="6"/>
    </row>
    <row r="49" spans="1:8" x14ac:dyDescent="0.2">
      <c r="A49" s="5">
        <v>44</v>
      </c>
      <c r="B49" s="743" t="s">
        <v>999</v>
      </c>
      <c r="C49" s="744">
        <f t="shared" si="0"/>
        <v>9610000</v>
      </c>
      <c r="D49" s="19">
        <f>SUM(D50:D53)</f>
        <v>9610000</v>
      </c>
      <c r="E49" s="19">
        <f>SUM(E50:E53)</f>
        <v>0</v>
      </c>
      <c r="F49" s="19">
        <f>SUM(F50:F53)</f>
        <v>0</v>
      </c>
      <c r="G49" s="19">
        <f>SUM(G50:G53)</f>
        <v>0</v>
      </c>
      <c r="H49" s="19">
        <f>SUM(H50:H53)</f>
        <v>0</v>
      </c>
    </row>
    <row r="50" spans="1:8" ht="25.5" x14ac:dyDescent="0.2">
      <c r="A50" s="5">
        <v>45</v>
      </c>
      <c r="B50" s="743" t="s">
        <v>1000</v>
      </c>
      <c r="C50" s="744">
        <f t="shared" si="0"/>
        <v>0</v>
      </c>
      <c r="D50" s="6"/>
      <c r="E50" s="6"/>
      <c r="F50" s="6"/>
      <c r="G50" s="6"/>
      <c r="H50" s="6"/>
    </row>
    <row r="51" spans="1:8" ht="25.5" x14ac:dyDescent="0.2">
      <c r="A51" s="5">
        <v>46</v>
      </c>
      <c r="B51" s="743" t="s">
        <v>91</v>
      </c>
      <c r="C51" s="744">
        <f t="shared" si="0"/>
        <v>0</v>
      </c>
      <c r="D51" s="6"/>
      <c r="E51" s="6"/>
      <c r="F51" s="6"/>
      <c r="G51" s="6"/>
      <c r="H51" s="6"/>
    </row>
    <row r="52" spans="1:8" x14ac:dyDescent="0.2">
      <c r="A52" s="5">
        <v>47</v>
      </c>
      <c r="B52" s="743" t="s">
        <v>1001</v>
      </c>
      <c r="C52" s="744">
        <f t="shared" si="0"/>
        <v>9100000</v>
      </c>
      <c r="D52" s="6">
        <v>9100000</v>
      </c>
      <c r="E52" s="6"/>
      <c r="F52" s="6"/>
      <c r="G52" s="6"/>
      <c r="H52" s="6"/>
    </row>
    <row r="53" spans="1:8" x14ac:dyDescent="0.2">
      <c r="A53" s="5">
        <v>49</v>
      </c>
      <c r="B53" s="743" t="s">
        <v>94</v>
      </c>
      <c r="C53" s="744">
        <f t="shared" si="0"/>
        <v>510000</v>
      </c>
      <c r="D53" s="6">
        <v>510000</v>
      </c>
      <c r="E53" s="6"/>
      <c r="F53" s="6"/>
      <c r="G53" s="6"/>
      <c r="H53" s="6"/>
    </row>
    <row r="54" spans="1:8" x14ac:dyDescent="0.2">
      <c r="A54" s="5">
        <v>50</v>
      </c>
      <c r="B54" s="743" t="s">
        <v>1002</v>
      </c>
      <c r="C54" s="744">
        <f t="shared" si="0"/>
        <v>1095245</v>
      </c>
      <c r="D54" s="6"/>
      <c r="E54" s="6"/>
      <c r="F54" s="6"/>
      <c r="G54" s="6"/>
      <c r="H54" s="6">
        <v>1095245</v>
      </c>
    </row>
    <row r="55" spans="1:8" x14ac:dyDescent="0.2">
      <c r="A55" s="5">
        <v>51</v>
      </c>
      <c r="B55" s="743" t="s">
        <v>1003</v>
      </c>
      <c r="C55" s="744">
        <f t="shared" si="0"/>
        <v>8699255</v>
      </c>
      <c r="D55" s="9">
        <v>5904744</v>
      </c>
      <c r="E55" s="9">
        <v>450900</v>
      </c>
      <c r="F55" s="9">
        <v>710910</v>
      </c>
      <c r="G55" s="9"/>
      <c r="H55" s="9">
        <v>1632701</v>
      </c>
    </row>
    <row r="56" spans="1:8" x14ac:dyDescent="0.2">
      <c r="A56" s="5">
        <v>52</v>
      </c>
      <c r="B56" s="743" t="s">
        <v>97</v>
      </c>
      <c r="C56" s="744">
        <f t="shared" si="0"/>
        <v>0</v>
      </c>
      <c r="D56" s="6"/>
      <c r="E56" s="6"/>
      <c r="F56" s="6"/>
      <c r="G56" s="6"/>
      <c r="H56" s="6"/>
    </row>
    <row r="57" spans="1:8" ht="25.5" x14ac:dyDescent="0.2">
      <c r="A57" s="5">
        <v>53</v>
      </c>
      <c r="B57" s="743" t="s">
        <v>1004</v>
      </c>
      <c r="C57" s="744">
        <f t="shared" si="0"/>
        <v>0</v>
      </c>
      <c r="D57" s="6"/>
      <c r="E57" s="6"/>
      <c r="F57" s="6"/>
      <c r="G57" s="6"/>
      <c r="H57" s="6"/>
    </row>
    <row r="58" spans="1:8" x14ac:dyDescent="0.2">
      <c r="A58" s="5">
        <v>54</v>
      </c>
      <c r="B58" s="743" t="s">
        <v>1005</v>
      </c>
      <c r="C58" s="744">
        <f t="shared" si="0"/>
        <v>0</v>
      </c>
      <c r="D58" s="6"/>
      <c r="E58" s="6"/>
      <c r="F58" s="6"/>
      <c r="G58" s="6"/>
      <c r="H58" s="6"/>
    </row>
    <row r="59" spans="1:8" x14ac:dyDescent="0.2">
      <c r="A59" s="5">
        <v>55</v>
      </c>
      <c r="B59" s="743" t="s">
        <v>102</v>
      </c>
      <c r="C59" s="744">
        <f t="shared" si="0"/>
        <v>0</v>
      </c>
      <c r="D59" s="6"/>
      <c r="E59" s="6"/>
      <c r="F59" s="6"/>
      <c r="G59" s="6"/>
      <c r="H59" s="6"/>
    </row>
    <row r="60" spans="1:8" x14ac:dyDescent="0.2">
      <c r="A60" s="5">
        <v>56</v>
      </c>
      <c r="B60" s="743" t="s">
        <v>1006</v>
      </c>
      <c r="C60" s="744">
        <f t="shared" si="0"/>
        <v>1460500</v>
      </c>
      <c r="D60" s="6">
        <v>1460500</v>
      </c>
      <c r="E60" s="4"/>
      <c r="F60" s="4"/>
      <c r="G60" s="4"/>
      <c r="H60" s="4"/>
    </row>
    <row r="61" spans="1:8" x14ac:dyDescent="0.2">
      <c r="A61" s="5">
        <v>57</v>
      </c>
      <c r="B61" s="748" t="s">
        <v>104</v>
      </c>
      <c r="C61" s="744">
        <f t="shared" si="0"/>
        <v>31964796</v>
      </c>
      <c r="D61" s="7">
        <f>D40+D41+D46+D49+D54+D55+D56+D57+D58+D59+D60</f>
        <v>17105244</v>
      </c>
      <c r="E61" s="7">
        <f>E40+E41+E46+E49+E54+E55+E56+E57+E58+E59+E60</f>
        <v>2120900</v>
      </c>
      <c r="F61" s="7">
        <f>F40+F41+F46+F49+F54+F55+F56+F57+F58+F59+F60</f>
        <v>3343910</v>
      </c>
      <c r="G61" s="7">
        <f>G40+G41+G46+G49+G54+G55+G56+G57+G58+G59+G60</f>
        <v>1715000</v>
      </c>
      <c r="H61" s="7">
        <f>H40+H41+H46+H49+H54+H55+H56+H57+H58+H59+H60</f>
        <v>7679742</v>
      </c>
    </row>
    <row r="62" spans="1:8" x14ac:dyDescent="0.2">
      <c r="A62" s="5">
        <v>58</v>
      </c>
      <c r="B62" s="743" t="s">
        <v>1007</v>
      </c>
      <c r="C62" s="744">
        <f t="shared" si="0"/>
        <v>12129420</v>
      </c>
      <c r="D62" s="6">
        <v>12129420</v>
      </c>
      <c r="E62" s="6"/>
      <c r="F62" s="6"/>
      <c r="G62" s="4"/>
      <c r="H62" s="4"/>
    </row>
    <row r="63" spans="1:8" x14ac:dyDescent="0.2">
      <c r="A63" s="5">
        <v>59</v>
      </c>
      <c r="B63" s="743" t="s">
        <v>1008</v>
      </c>
      <c r="C63" s="744">
        <f t="shared" si="0"/>
        <v>0</v>
      </c>
      <c r="D63" s="6"/>
      <c r="E63" s="6"/>
      <c r="F63" s="6"/>
      <c r="G63" s="4"/>
      <c r="H63" s="4"/>
    </row>
    <row r="64" spans="1:8" x14ac:dyDescent="0.2">
      <c r="A64" s="5">
        <v>60</v>
      </c>
      <c r="B64" s="748" t="s">
        <v>106</v>
      </c>
      <c r="C64" s="744">
        <f t="shared" si="0"/>
        <v>12129420</v>
      </c>
      <c r="D64" s="7">
        <f>SUM(D62:D63)</f>
        <v>12129420</v>
      </c>
      <c r="E64" s="7">
        <f>SUM(E62:E63)</f>
        <v>0</v>
      </c>
      <c r="F64" s="7">
        <f>SUM(F62:F63)</f>
        <v>0</v>
      </c>
      <c r="G64" s="7">
        <f>SUM(G62:G63)</f>
        <v>0</v>
      </c>
      <c r="H64" s="7">
        <f>SUM(H62:H63)</f>
        <v>0</v>
      </c>
    </row>
    <row r="65" spans="1:8" x14ac:dyDescent="0.2">
      <c r="A65" s="5">
        <v>61</v>
      </c>
      <c r="B65" s="753" t="s">
        <v>191</v>
      </c>
      <c r="C65" s="744">
        <f t="shared" si="0"/>
        <v>0</v>
      </c>
      <c r="D65" s="82"/>
      <c r="E65" s="82"/>
      <c r="F65" s="82"/>
      <c r="G65" s="82"/>
      <c r="H65" s="82"/>
    </row>
    <row r="66" spans="1:8" x14ac:dyDescent="0.2">
      <c r="A66" s="5">
        <v>62</v>
      </c>
      <c r="B66" s="754" t="s">
        <v>190</v>
      </c>
      <c r="C66" s="744">
        <f t="shared" si="0"/>
        <v>0</v>
      </c>
      <c r="D66" s="7">
        <f>D65</f>
        <v>0</v>
      </c>
      <c r="E66" s="7">
        <f>E65</f>
        <v>0</v>
      </c>
      <c r="F66" s="7">
        <f>F65</f>
        <v>0</v>
      </c>
      <c r="G66" s="7">
        <f>G65</f>
        <v>0</v>
      </c>
      <c r="H66" s="7">
        <f>H65</f>
        <v>0</v>
      </c>
    </row>
    <row r="67" spans="1:8" ht="25.5" x14ac:dyDescent="0.2">
      <c r="A67" s="5">
        <v>63</v>
      </c>
      <c r="B67" s="743" t="s">
        <v>107</v>
      </c>
      <c r="C67" s="744">
        <f t="shared" si="0"/>
        <v>0</v>
      </c>
      <c r="D67" s="6"/>
      <c r="E67" s="6"/>
      <c r="F67" s="6"/>
      <c r="G67" s="6"/>
      <c r="H67" s="6"/>
    </row>
    <row r="68" spans="1:8" x14ac:dyDescent="0.2">
      <c r="A68" s="5">
        <v>64</v>
      </c>
      <c r="B68" s="743" t="s">
        <v>108</v>
      </c>
      <c r="C68" s="744">
        <f t="shared" si="0"/>
        <v>390000</v>
      </c>
      <c r="D68" s="6">
        <v>390000</v>
      </c>
      <c r="E68" s="6"/>
      <c r="F68" s="6"/>
      <c r="G68" s="6"/>
      <c r="H68" s="6"/>
    </row>
    <row r="69" spans="1:8" x14ac:dyDescent="0.2">
      <c r="A69" s="5">
        <v>65</v>
      </c>
      <c r="B69" s="743" t="s">
        <v>109</v>
      </c>
      <c r="C69" s="744">
        <f t="shared" si="0"/>
        <v>0</v>
      </c>
      <c r="D69" s="4"/>
      <c r="E69" s="4"/>
      <c r="F69" s="4"/>
      <c r="G69" s="4"/>
      <c r="H69" s="4"/>
    </row>
    <row r="70" spans="1:8" x14ac:dyDescent="0.2">
      <c r="A70" s="5">
        <v>66</v>
      </c>
      <c r="B70" s="748" t="s">
        <v>110</v>
      </c>
      <c r="C70" s="744">
        <f t="shared" si="0"/>
        <v>390000</v>
      </c>
      <c r="D70" s="20">
        <f>SUM(D67:D69)</f>
        <v>390000</v>
      </c>
      <c r="E70" s="20">
        <f>SUM(E67:E69)</f>
        <v>0</v>
      </c>
      <c r="F70" s="20">
        <f>SUM(F67:F69)</f>
        <v>0</v>
      </c>
      <c r="G70" s="20">
        <f>SUM(G67:G69)</f>
        <v>0</v>
      </c>
      <c r="H70" s="20">
        <f>SUM(H67:H69)</f>
        <v>0</v>
      </c>
    </row>
    <row r="71" spans="1:8" x14ac:dyDescent="0.2">
      <c r="A71" s="5">
        <v>67</v>
      </c>
      <c r="B71" s="755" t="s">
        <v>111</v>
      </c>
      <c r="C71" s="744">
        <f t="shared" ref="C71:C78" si="1">SUM(D71:H71)</f>
        <v>2039184063</v>
      </c>
      <c r="D71" s="630">
        <f>D20+D28+D39+D61+D64+D66+D70</f>
        <v>1957384665</v>
      </c>
      <c r="E71" s="630">
        <f>E20+E28+E39+E61+E64+E66+E70</f>
        <v>4101948</v>
      </c>
      <c r="F71" s="630">
        <f>F20+F28+F39+F61+F64+F66+F70</f>
        <v>66607916</v>
      </c>
      <c r="G71" s="630">
        <f>G20+G28+G39+G61+G64+G66+G70</f>
        <v>2515000</v>
      </c>
      <c r="H71" s="630">
        <f>H20+H28+H39+H61+H64+H66+H70</f>
        <v>8574534</v>
      </c>
    </row>
    <row r="72" spans="1:8" ht="25.5" x14ac:dyDescent="0.2">
      <c r="A72" s="5">
        <v>68</v>
      </c>
      <c r="B72" s="745" t="s">
        <v>1009</v>
      </c>
      <c r="C72" s="744">
        <f t="shared" si="1"/>
        <v>0</v>
      </c>
      <c r="D72" s="82"/>
      <c r="E72" s="82"/>
      <c r="F72" s="82"/>
      <c r="G72" s="82"/>
      <c r="H72" s="82"/>
    </row>
    <row r="73" spans="1:8" ht="25.5" x14ac:dyDescent="0.2">
      <c r="A73" s="5">
        <v>69</v>
      </c>
      <c r="B73" s="743" t="s">
        <v>1010</v>
      </c>
      <c r="C73" s="744">
        <f t="shared" si="1"/>
        <v>283299607</v>
      </c>
      <c r="D73" s="6">
        <v>247944252</v>
      </c>
      <c r="E73" s="6">
        <v>11151861</v>
      </c>
      <c r="F73" s="6">
        <v>17021226</v>
      </c>
      <c r="G73" s="6">
        <v>2340070</v>
      </c>
      <c r="H73" s="6">
        <v>4842198</v>
      </c>
    </row>
    <row r="74" spans="1:8" x14ac:dyDescent="0.2">
      <c r="A74" s="5">
        <v>70</v>
      </c>
      <c r="B74" s="743" t="s">
        <v>113</v>
      </c>
      <c r="C74" s="744">
        <f t="shared" si="1"/>
        <v>0</v>
      </c>
      <c r="D74" s="6"/>
      <c r="E74" s="6"/>
      <c r="F74" s="6"/>
      <c r="G74" s="6"/>
      <c r="H74" s="6"/>
    </row>
    <row r="75" spans="1:8" x14ac:dyDescent="0.2">
      <c r="A75" s="5">
        <v>71</v>
      </c>
      <c r="B75" s="743" t="s">
        <v>1011</v>
      </c>
      <c r="C75" s="744">
        <f t="shared" si="1"/>
        <v>501490090</v>
      </c>
      <c r="D75" s="6"/>
      <c r="E75" s="6">
        <v>186988414</v>
      </c>
      <c r="F75" s="6">
        <v>124226493</v>
      </c>
      <c r="G75" s="6">
        <v>61870921</v>
      </c>
      <c r="H75" s="6">
        <v>128404262</v>
      </c>
    </row>
    <row r="76" spans="1:8" x14ac:dyDescent="0.2">
      <c r="A76" s="5">
        <v>72</v>
      </c>
      <c r="B76" s="743" t="s">
        <v>114</v>
      </c>
      <c r="C76" s="744">
        <f t="shared" si="1"/>
        <v>784789697</v>
      </c>
      <c r="D76" s="18">
        <f>SUM(D72:D75)</f>
        <v>247944252</v>
      </c>
      <c r="E76" s="18">
        <f>SUM(E72:E75)</f>
        <v>198140275</v>
      </c>
      <c r="F76" s="18">
        <f>SUM(F72:F75)</f>
        <v>141247719</v>
      </c>
      <c r="G76" s="18">
        <f>SUM(G72:G75)</f>
        <v>64210991</v>
      </c>
      <c r="H76" s="18">
        <f>SUM(H72:H75)</f>
        <v>133246460</v>
      </c>
    </row>
    <row r="77" spans="1:8" ht="13.5" thickBot="1" x14ac:dyDescent="0.25">
      <c r="A77" s="5">
        <v>73</v>
      </c>
      <c r="B77" s="756" t="s">
        <v>115</v>
      </c>
      <c r="C77" s="744">
        <f t="shared" si="1"/>
        <v>784789697</v>
      </c>
      <c r="D77" s="21">
        <f>D76</f>
        <v>247944252</v>
      </c>
      <c r="E77" s="21">
        <f>E76</f>
        <v>198140275</v>
      </c>
      <c r="F77" s="21">
        <f>F76</f>
        <v>141247719</v>
      </c>
      <c r="G77" s="21">
        <f>G76</f>
        <v>64210991</v>
      </c>
      <c r="H77" s="21">
        <f>H76</f>
        <v>133246460</v>
      </c>
    </row>
    <row r="78" spans="1:8" ht="14.25" thickTop="1" thickBot="1" x14ac:dyDescent="0.25">
      <c r="A78" s="5">
        <v>74</v>
      </c>
      <c r="B78" s="757" t="s">
        <v>45</v>
      </c>
      <c r="C78" s="744">
        <f t="shared" si="1"/>
        <v>2823973760</v>
      </c>
      <c r="D78" s="758">
        <f>D71+D77</f>
        <v>2205328917</v>
      </c>
      <c r="E78" s="758">
        <f>E71+E77</f>
        <v>202242223</v>
      </c>
      <c r="F78" s="758">
        <f>F71+F77</f>
        <v>207855635</v>
      </c>
      <c r="G78" s="758">
        <f>G71+G77</f>
        <v>66725991</v>
      </c>
      <c r="H78" s="758">
        <f>H71+H77</f>
        <v>141820994</v>
      </c>
    </row>
    <row r="79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D54A3-8CB0-4BC2-A890-720F8ABE64FD}">
  <dimension ref="A1:H49"/>
  <sheetViews>
    <sheetView workbookViewId="0">
      <pane ySplit="5" topLeftCell="A6" activePane="bottomLeft" state="frozen"/>
      <selection pane="bottomLeft" activeCell="E2" sqref="E2"/>
    </sheetView>
  </sheetViews>
  <sheetFormatPr defaultRowHeight="12.75" x14ac:dyDescent="0.2"/>
  <cols>
    <col min="1" max="1" width="6.42578125" style="680" customWidth="1"/>
    <col min="2" max="2" width="46.5703125" style="680" customWidth="1"/>
    <col min="3" max="3" width="14.7109375" style="680" customWidth="1"/>
    <col min="4" max="8" width="12.7109375" style="680" customWidth="1"/>
    <col min="9" max="251" width="9.140625" style="680"/>
    <col min="252" max="252" width="6.42578125" style="680" customWidth="1"/>
    <col min="253" max="253" width="46.5703125" style="680" customWidth="1"/>
    <col min="254" max="254" width="29.42578125" style="680" customWidth="1"/>
    <col min="255" max="507" width="9.140625" style="680"/>
    <col min="508" max="508" width="6.42578125" style="680" customWidth="1"/>
    <col min="509" max="509" width="46.5703125" style="680" customWidth="1"/>
    <col min="510" max="510" width="29.42578125" style="680" customWidth="1"/>
    <col min="511" max="763" width="9.140625" style="680"/>
    <col min="764" max="764" width="6.42578125" style="680" customWidth="1"/>
    <col min="765" max="765" width="46.5703125" style="680" customWidth="1"/>
    <col min="766" max="766" width="29.42578125" style="680" customWidth="1"/>
    <col min="767" max="1019" width="9.140625" style="680"/>
    <col min="1020" max="1020" width="6.42578125" style="680" customWidth="1"/>
    <col min="1021" max="1021" width="46.5703125" style="680" customWidth="1"/>
    <col min="1022" max="1022" width="29.42578125" style="680" customWidth="1"/>
    <col min="1023" max="1275" width="9.140625" style="680"/>
    <col min="1276" max="1276" width="6.42578125" style="680" customWidth="1"/>
    <col min="1277" max="1277" width="46.5703125" style="680" customWidth="1"/>
    <col min="1278" max="1278" width="29.42578125" style="680" customWidth="1"/>
    <col min="1279" max="1531" width="9.140625" style="680"/>
    <col min="1532" max="1532" width="6.42578125" style="680" customWidth="1"/>
    <col min="1533" max="1533" width="46.5703125" style="680" customWidth="1"/>
    <col min="1534" max="1534" width="29.42578125" style="680" customWidth="1"/>
    <col min="1535" max="1787" width="9.140625" style="680"/>
    <col min="1788" max="1788" width="6.42578125" style="680" customWidth="1"/>
    <col min="1789" max="1789" width="46.5703125" style="680" customWidth="1"/>
    <col min="1790" max="1790" width="29.42578125" style="680" customWidth="1"/>
    <col min="1791" max="2043" width="9.140625" style="680"/>
    <col min="2044" max="2044" width="6.42578125" style="680" customWidth="1"/>
    <col min="2045" max="2045" width="46.5703125" style="680" customWidth="1"/>
    <col min="2046" max="2046" width="29.42578125" style="680" customWidth="1"/>
    <col min="2047" max="2299" width="9.140625" style="680"/>
    <col min="2300" max="2300" width="6.42578125" style="680" customWidth="1"/>
    <col min="2301" max="2301" width="46.5703125" style="680" customWidth="1"/>
    <col min="2302" max="2302" width="29.42578125" style="680" customWidth="1"/>
    <col min="2303" max="2555" width="9.140625" style="680"/>
    <col min="2556" max="2556" width="6.42578125" style="680" customWidth="1"/>
    <col min="2557" max="2557" width="46.5703125" style="680" customWidth="1"/>
    <col min="2558" max="2558" width="29.42578125" style="680" customWidth="1"/>
    <col min="2559" max="2811" width="9.140625" style="680"/>
    <col min="2812" max="2812" width="6.42578125" style="680" customWidth="1"/>
    <col min="2813" max="2813" width="46.5703125" style="680" customWidth="1"/>
    <col min="2814" max="2814" width="29.42578125" style="680" customWidth="1"/>
    <col min="2815" max="3067" width="9.140625" style="680"/>
    <col min="3068" max="3068" width="6.42578125" style="680" customWidth="1"/>
    <col min="3069" max="3069" width="46.5703125" style="680" customWidth="1"/>
    <col min="3070" max="3070" width="29.42578125" style="680" customWidth="1"/>
    <col min="3071" max="3323" width="9.140625" style="680"/>
    <col min="3324" max="3324" width="6.42578125" style="680" customWidth="1"/>
    <col min="3325" max="3325" width="46.5703125" style="680" customWidth="1"/>
    <col min="3326" max="3326" width="29.42578125" style="680" customWidth="1"/>
    <col min="3327" max="3579" width="9.140625" style="680"/>
    <col min="3580" max="3580" width="6.42578125" style="680" customWidth="1"/>
    <col min="3581" max="3581" width="46.5703125" style="680" customWidth="1"/>
    <col min="3582" max="3582" width="29.42578125" style="680" customWidth="1"/>
    <col min="3583" max="3835" width="9.140625" style="680"/>
    <col min="3836" max="3836" width="6.42578125" style="680" customWidth="1"/>
    <col min="3837" max="3837" width="46.5703125" style="680" customWidth="1"/>
    <col min="3838" max="3838" width="29.42578125" style="680" customWidth="1"/>
    <col min="3839" max="4091" width="9.140625" style="680"/>
    <col min="4092" max="4092" width="6.42578125" style="680" customWidth="1"/>
    <col min="4093" max="4093" width="46.5703125" style="680" customWidth="1"/>
    <col min="4094" max="4094" width="29.42578125" style="680" customWidth="1"/>
    <col min="4095" max="4347" width="9.140625" style="680"/>
    <col min="4348" max="4348" width="6.42578125" style="680" customWidth="1"/>
    <col min="4349" max="4349" width="46.5703125" style="680" customWidth="1"/>
    <col min="4350" max="4350" width="29.42578125" style="680" customWidth="1"/>
    <col min="4351" max="4603" width="9.140625" style="680"/>
    <col min="4604" max="4604" width="6.42578125" style="680" customWidth="1"/>
    <col min="4605" max="4605" width="46.5703125" style="680" customWidth="1"/>
    <col min="4606" max="4606" width="29.42578125" style="680" customWidth="1"/>
    <col min="4607" max="4859" width="9.140625" style="680"/>
    <col min="4860" max="4860" width="6.42578125" style="680" customWidth="1"/>
    <col min="4861" max="4861" width="46.5703125" style="680" customWidth="1"/>
    <col min="4862" max="4862" width="29.42578125" style="680" customWidth="1"/>
    <col min="4863" max="5115" width="9.140625" style="680"/>
    <col min="5116" max="5116" width="6.42578125" style="680" customWidth="1"/>
    <col min="5117" max="5117" width="46.5703125" style="680" customWidth="1"/>
    <col min="5118" max="5118" width="29.42578125" style="680" customWidth="1"/>
    <col min="5119" max="5371" width="9.140625" style="680"/>
    <col min="5372" max="5372" width="6.42578125" style="680" customWidth="1"/>
    <col min="5373" max="5373" width="46.5703125" style="680" customWidth="1"/>
    <col min="5374" max="5374" width="29.42578125" style="680" customWidth="1"/>
    <col min="5375" max="5627" width="9.140625" style="680"/>
    <col min="5628" max="5628" width="6.42578125" style="680" customWidth="1"/>
    <col min="5629" max="5629" width="46.5703125" style="680" customWidth="1"/>
    <col min="5630" max="5630" width="29.42578125" style="680" customWidth="1"/>
    <col min="5631" max="5883" width="9.140625" style="680"/>
    <col min="5884" max="5884" width="6.42578125" style="680" customWidth="1"/>
    <col min="5885" max="5885" width="46.5703125" style="680" customWidth="1"/>
    <col min="5886" max="5886" width="29.42578125" style="680" customWidth="1"/>
    <col min="5887" max="6139" width="9.140625" style="680"/>
    <col min="6140" max="6140" width="6.42578125" style="680" customWidth="1"/>
    <col min="6141" max="6141" width="46.5703125" style="680" customWidth="1"/>
    <col min="6142" max="6142" width="29.42578125" style="680" customWidth="1"/>
    <col min="6143" max="6395" width="9.140625" style="680"/>
    <col min="6396" max="6396" width="6.42578125" style="680" customWidth="1"/>
    <col min="6397" max="6397" width="46.5703125" style="680" customWidth="1"/>
    <col min="6398" max="6398" width="29.42578125" style="680" customWidth="1"/>
    <col min="6399" max="6651" width="9.140625" style="680"/>
    <col min="6652" max="6652" width="6.42578125" style="680" customWidth="1"/>
    <col min="6653" max="6653" width="46.5703125" style="680" customWidth="1"/>
    <col min="6654" max="6654" width="29.42578125" style="680" customWidth="1"/>
    <col min="6655" max="6907" width="9.140625" style="680"/>
    <col min="6908" max="6908" width="6.42578125" style="680" customWidth="1"/>
    <col min="6909" max="6909" width="46.5703125" style="680" customWidth="1"/>
    <col min="6910" max="6910" width="29.42578125" style="680" customWidth="1"/>
    <col min="6911" max="7163" width="9.140625" style="680"/>
    <col min="7164" max="7164" width="6.42578125" style="680" customWidth="1"/>
    <col min="7165" max="7165" width="46.5703125" style="680" customWidth="1"/>
    <col min="7166" max="7166" width="29.42578125" style="680" customWidth="1"/>
    <col min="7167" max="7419" width="9.140625" style="680"/>
    <col min="7420" max="7420" width="6.42578125" style="680" customWidth="1"/>
    <col min="7421" max="7421" width="46.5703125" style="680" customWidth="1"/>
    <col min="7422" max="7422" width="29.42578125" style="680" customWidth="1"/>
    <col min="7423" max="7675" width="9.140625" style="680"/>
    <col min="7676" max="7676" width="6.42578125" style="680" customWidth="1"/>
    <col min="7677" max="7677" width="46.5703125" style="680" customWidth="1"/>
    <col min="7678" max="7678" width="29.42578125" style="680" customWidth="1"/>
    <col min="7679" max="7931" width="9.140625" style="680"/>
    <col min="7932" max="7932" width="6.42578125" style="680" customWidth="1"/>
    <col min="7933" max="7933" width="46.5703125" style="680" customWidth="1"/>
    <col min="7934" max="7934" width="29.42578125" style="680" customWidth="1"/>
    <col min="7935" max="8187" width="9.140625" style="680"/>
    <col min="8188" max="8188" width="6.42578125" style="680" customWidth="1"/>
    <col min="8189" max="8189" width="46.5703125" style="680" customWidth="1"/>
    <col min="8190" max="8190" width="29.42578125" style="680" customWidth="1"/>
    <col min="8191" max="8443" width="9.140625" style="680"/>
    <col min="8444" max="8444" width="6.42578125" style="680" customWidth="1"/>
    <col min="8445" max="8445" width="46.5703125" style="680" customWidth="1"/>
    <col min="8446" max="8446" width="29.42578125" style="680" customWidth="1"/>
    <col min="8447" max="8699" width="9.140625" style="680"/>
    <col min="8700" max="8700" width="6.42578125" style="680" customWidth="1"/>
    <col min="8701" max="8701" width="46.5703125" style="680" customWidth="1"/>
    <col min="8702" max="8702" width="29.42578125" style="680" customWidth="1"/>
    <col min="8703" max="8955" width="9.140625" style="680"/>
    <col min="8956" max="8956" width="6.42578125" style="680" customWidth="1"/>
    <col min="8957" max="8957" width="46.5703125" style="680" customWidth="1"/>
    <col min="8958" max="8958" width="29.42578125" style="680" customWidth="1"/>
    <col min="8959" max="9211" width="9.140625" style="680"/>
    <col min="9212" max="9212" width="6.42578125" style="680" customWidth="1"/>
    <col min="9213" max="9213" width="46.5703125" style="680" customWidth="1"/>
    <col min="9214" max="9214" width="29.42578125" style="680" customWidth="1"/>
    <col min="9215" max="9467" width="9.140625" style="680"/>
    <col min="9468" max="9468" width="6.42578125" style="680" customWidth="1"/>
    <col min="9469" max="9469" width="46.5703125" style="680" customWidth="1"/>
    <col min="9470" max="9470" width="29.42578125" style="680" customWidth="1"/>
    <col min="9471" max="9723" width="9.140625" style="680"/>
    <col min="9724" max="9724" width="6.42578125" style="680" customWidth="1"/>
    <col min="9725" max="9725" width="46.5703125" style="680" customWidth="1"/>
    <col min="9726" max="9726" width="29.42578125" style="680" customWidth="1"/>
    <col min="9727" max="9979" width="9.140625" style="680"/>
    <col min="9980" max="9980" width="6.42578125" style="680" customWidth="1"/>
    <col min="9981" max="9981" width="46.5703125" style="680" customWidth="1"/>
    <col min="9982" max="9982" width="29.42578125" style="680" customWidth="1"/>
    <col min="9983" max="10235" width="9.140625" style="680"/>
    <col min="10236" max="10236" width="6.42578125" style="680" customWidth="1"/>
    <col min="10237" max="10237" width="46.5703125" style="680" customWidth="1"/>
    <col min="10238" max="10238" width="29.42578125" style="680" customWidth="1"/>
    <col min="10239" max="10491" width="9.140625" style="680"/>
    <col min="10492" max="10492" width="6.42578125" style="680" customWidth="1"/>
    <col min="10493" max="10493" width="46.5703125" style="680" customWidth="1"/>
    <col min="10494" max="10494" width="29.42578125" style="680" customWidth="1"/>
    <col min="10495" max="10747" width="9.140625" style="680"/>
    <col min="10748" max="10748" width="6.42578125" style="680" customWidth="1"/>
    <col min="10749" max="10749" width="46.5703125" style="680" customWidth="1"/>
    <col min="10750" max="10750" width="29.42578125" style="680" customWidth="1"/>
    <col min="10751" max="11003" width="9.140625" style="680"/>
    <col min="11004" max="11004" width="6.42578125" style="680" customWidth="1"/>
    <col min="11005" max="11005" width="46.5703125" style="680" customWidth="1"/>
    <col min="11006" max="11006" width="29.42578125" style="680" customWidth="1"/>
    <col min="11007" max="11259" width="9.140625" style="680"/>
    <col min="11260" max="11260" width="6.42578125" style="680" customWidth="1"/>
    <col min="11261" max="11261" width="46.5703125" style="680" customWidth="1"/>
    <col min="11262" max="11262" width="29.42578125" style="680" customWidth="1"/>
    <col min="11263" max="11515" width="9.140625" style="680"/>
    <col min="11516" max="11516" width="6.42578125" style="680" customWidth="1"/>
    <col min="11517" max="11517" width="46.5703125" style="680" customWidth="1"/>
    <col min="11518" max="11518" width="29.42578125" style="680" customWidth="1"/>
    <col min="11519" max="11771" width="9.140625" style="680"/>
    <col min="11772" max="11772" width="6.42578125" style="680" customWidth="1"/>
    <col min="11773" max="11773" width="46.5703125" style="680" customWidth="1"/>
    <col min="11774" max="11774" width="29.42578125" style="680" customWidth="1"/>
    <col min="11775" max="12027" width="9.140625" style="680"/>
    <col min="12028" max="12028" width="6.42578125" style="680" customWidth="1"/>
    <col min="12029" max="12029" width="46.5703125" style="680" customWidth="1"/>
    <col min="12030" max="12030" width="29.42578125" style="680" customWidth="1"/>
    <col min="12031" max="12283" width="9.140625" style="680"/>
    <col min="12284" max="12284" width="6.42578125" style="680" customWidth="1"/>
    <col min="12285" max="12285" width="46.5703125" style="680" customWidth="1"/>
    <col min="12286" max="12286" width="29.42578125" style="680" customWidth="1"/>
    <col min="12287" max="12539" width="9.140625" style="680"/>
    <col min="12540" max="12540" width="6.42578125" style="680" customWidth="1"/>
    <col min="12541" max="12541" width="46.5703125" style="680" customWidth="1"/>
    <col min="12542" max="12542" width="29.42578125" style="680" customWidth="1"/>
    <col min="12543" max="12795" width="9.140625" style="680"/>
    <col min="12796" max="12796" width="6.42578125" style="680" customWidth="1"/>
    <col min="12797" max="12797" width="46.5703125" style="680" customWidth="1"/>
    <col min="12798" max="12798" width="29.42578125" style="680" customWidth="1"/>
    <col min="12799" max="13051" width="9.140625" style="680"/>
    <col min="13052" max="13052" width="6.42578125" style="680" customWidth="1"/>
    <col min="13053" max="13053" width="46.5703125" style="680" customWidth="1"/>
    <col min="13054" max="13054" width="29.42578125" style="680" customWidth="1"/>
    <col min="13055" max="13307" width="9.140625" style="680"/>
    <col min="13308" max="13308" width="6.42578125" style="680" customWidth="1"/>
    <col min="13309" max="13309" width="46.5703125" style="680" customWidth="1"/>
    <col min="13310" max="13310" width="29.42578125" style="680" customWidth="1"/>
    <col min="13311" max="13563" width="9.140625" style="680"/>
    <col min="13564" max="13564" width="6.42578125" style="680" customWidth="1"/>
    <col min="13565" max="13565" width="46.5703125" style="680" customWidth="1"/>
    <col min="13566" max="13566" width="29.42578125" style="680" customWidth="1"/>
    <col min="13567" max="13819" width="9.140625" style="680"/>
    <col min="13820" max="13820" width="6.42578125" style="680" customWidth="1"/>
    <col min="13821" max="13821" width="46.5703125" style="680" customWidth="1"/>
    <col min="13822" max="13822" width="29.42578125" style="680" customWidth="1"/>
    <col min="13823" max="14075" width="9.140625" style="680"/>
    <col min="14076" max="14076" width="6.42578125" style="680" customWidth="1"/>
    <col min="14077" max="14077" width="46.5703125" style="680" customWidth="1"/>
    <col min="14078" max="14078" width="29.42578125" style="680" customWidth="1"/>
    <col min="14079" max="14331" width="9.140625" style="680"/>
    <col min="14332" max="14332" width="6.42578125" style="680" customWidth="1"/>
    <col min="14333" max="14333" width="46.5703125" style="680" customWidth="1"/>
    <col min="14334" max="14334" width="29.42578125" style="680" customWidth="1"/>
    <col min="14335" max="14587" width="9.140625" style="680"/>
    <col min="14588" max="14588" width="6.42578125" style="680" customWidth="1"/>
    <col min="14589" max="14589" width="46.5703125" style="680" customWidth="1"/>
    <col min="14590" max="14590" width="29.42578125" style="680" customWidth="1"/>
    <col min="14591" max="14843" width="9.140625" style="680"/>
    <col min="14844" max="14844" width="6.42578125" style="680" customWidth="1"/>
    <col min="14845" max="14845" width="46.5703125" style="680" customWidth="1"/>
    <col min="14846" max="14846" width="29.42578125" style="680" customWidth="1"/>
    <col min="14847" max="15099" width="9.140625" style="680"/>
    <col min="15100" max="15100" width="6.42578125" style="680" customWidth="1"/>
    <col min="15101" max="15101" width="46.5703125" style="680" customWidth="1"/>
    <col min="15102" max="15102" width="29.42578125" style="680" customWidth="1"/>
    <col min="15103" max="15355" width="9.140625" style="680"/>
    <col min="15356" max="15356" width="6.42578125" style="680" customWidth="1"/>
    <col min="15357" max="15357" width="46.5703125" style="680" customWidth="1"/>
    <col min="15358" max="15358" width="29.42578125" style="680" customWidth="1"/>
    <col min="15359" max="15611" width="9.140625" style="680"/>
    <col min="15612" max="15612" width="6.42578125" style="680" customWidth="1"/>
    <col min="15613" max="15613" width="46.5703125" style="680" customWidth="1"/>
    <col min="15614" max="15614" width="29.42578125" style="680" customWidth="1"/>
    <col min="15615" max="15867" width="9.140625" style="680"/>
    <col min="15868" max="15868" width="6.42578125" style="680" customWidth="1"/>
    <col min="15869" max="15869" width="46.5703125" style="680" customWidth="1"/>
    <col min="15870" max="15870" width="29.42578125" style="680" customWidth="1"/>
    <col min="15871" max="16123" width="9.140625" style="680"/>
    <col min="16124" max="16124" width="6.42578125" style="680" customWidth="1"/>
    <col min="16125" max="16125" width="46.5703125" style="680" customWidth="1"/>
    <col min="16126" max="16126" width="29.42578125" style="680" customWidth="1"/>
    <col min="16127" max="16384" width="9.140625" style="680"/>
  </cols>
  <sheetData>
    <row r="1" spans="1:8" x14ac:dyDescent="0.2">
      <c r="B1" s="739" t="s">
        <v>969</v>
      </c>
      <c r="E1" s="680" t="s">
        <v>1613</v>
      </c>
    </row>
    <row r="2" spans="1:8" x14ac:dyDescent="0.2">
      <c r="B2" s="739" t="s">
        <v>971</v>
      </c>
      <c r="E2" s="680" t="s">
        <v>951</v>
      </c>
    </row>
    <row r="3" spans="1:8" x14ac:dyDescent="0.2">
      <c r="B3" s="739"/>
      <c r="C3" s="739" t="s">
        <v>1012</v>
      </c>
      <c r="E3" s="680" t="s">
        <v>118</v>
      </c>
    </row>
    <row r="4" spans="1:8" ht="13.5" thickBot="1" x14ac:dyDescent="0.25">
      <c r="B4" s="739"/>
    </row>
    <row r="5" spans="1:8" ht="38.25" x14ac:dyDescent="0.2">
      <c r="A5" s="2" t="s">
        <v>1</v>
      </c>
      <c r="B5" s="759" t="s">
        <v>1013</v>
      </c>
      <c r="C5" s="760" t="s">
        <v>1022</v>
      </c>
      <c r="D5" s="761" t="s">
        <v>47</v>
      </c>
      <c r="E5" s="25" t="s">
        <v>974</v>
      </c>
      <c r="F5" s="25" t="s">
        <v>49</v>
      </c>
      <c r="G5" s="25" t="s">
        <v>705</v>
      </c>
      <c r="H5" s="25" t="s">
        <v>51</v>
      </c>
    </row>
    <row r="6" spans="1:8" x14ac:dyDescent="0.2">
      <c r="A6" s="5">
        <v>27</v>
      </c>
      <c r="B6" s="762" t="s">
        <v>4</v>
      </c>
      <c r="C6" s="744">
        <f t="shared" ref="C6:C37" si="0">SUM(D6:H6)</f>
        <v>387614166</v>
      </c>
      <c r="D6" s="763">
        <v>38093010</v>
      </c>
      <c r="E6" s="763">
        <v>131799544</v>
      </c>
      <c r="F6" s="763">
        <v>112320360</v>
      </c>
      <c r="G6" s="763">
        <v>22629514</v>
      </c>
      <c r="H6" s="763">
        <v>82771738</v>
      </c>
    </row>
    <row r="7" spans="1:8" ht="25.5" x14ac:dyDescent="0.2">
      <c r="A7" s="5">
        <v>28</v>
      </c>
      <c r="B7" s="762" t="s">
        <v>5</v>
      </c>
      <c r="C7" s="744">
        <f t="shared" si="0"/>
        <v>72514731</v>
      </c>
      <c r="D7" s="763">
        <v>8725678</v>
      </c>
      <c r="E7" s="763">
        <v>27850218</v>
      </c>
      <c r="F7" s="763">
        <v>15279326</v>
      </c>
      <c r="G7" s="763">
        <v>4491129</v>
      </c>
      <c r="H7" s="763">
        <v>16168380</v>
      </c>
    </row>
    <row r="8" spans="1:8" x14ac:dyDescent="0.2">
      <c r="A8" s="5">
        <v>87</v>
      </c>
      <c r="B8" s="762" t="s">
        <v>6</v>
      </c>
      <c r="C8" s="744">
        <f t="shared" si="0"/>
        <v>471976062</v>
      </c>
      <c r="D8" s="763">
        <v>281739948</v>
      </c>
      <c r="E8" s="763">
        <v>38220500</v>
      </c>
      <c r="F8" s="763">
        <v>77367409</v>
      </c>
      <c r="G8" s="763">
        <v>32612898</v>
      </c>
      <c r="H8" s="763">
        <v>42035307</v>
      </c>
    </row>
    <row r="9" spans="1:8" x14ac:dyDescent="0.2">
      <c r="A9" s="5">
        <v>88</v>
      </c>
      <c r="B9" s="31" t="s">
        <v>7</v>
      </c>
      <c r="C9" s="764">
        <f t="shared" si="0"/>
        <v>0</v>
      </c>
      <c r="D9" s="44">
        <f>D10</f>
        <v>0</v>
      </c>
      <c r="E9" s="8">
        <f>E10</f>
        <v>0</v>
      </c>
      <c r="F9" s="8">
        <f>F10</f>
        <v>0</v>
      </c>
      <c r="G9" s="8">
        <f>G10</f>
        <v>0</v>
      </c>
      <c r="H9" s="8">
        <f>H10</f>
        <v>0</v>
      </c>
    </row>
    <row r="10" spans="1:8" ht="25.5" x14ac:dyDescent="0.2">
      <c r="A10" s="5">
        <v>89</v>
      </c>
      <c r="B10" s="31" t="s">
        <v>8</v>
      </c>
      <c r="C10" s="764">
        <f t="shared" si="0"/>
        <v>0</v>
      </c>
      <c r="D10" s="38"/>
      <c r="E10" s="6"/>
      <c r="F10" s="6"/>
      <c r="G10" s="6"/>
      <c r="H10" s="6"/>
    </row>
    <row r="11" spans="1:8" x14ac:dyDescent="0.2">
      <c r="A11" s="5">
        <v>90</v>
      </c>
      <c r="B11" s="31" t="s">
        <v>9</v>
      </c>
      <c r="C11" s="764">
        <f t="shared" si="0"/>
        <v>800000</v>
      </c>
      <c r="D11" s="44">
        <f>D12</f>
        <v>800000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</row>
    <row r="12" spans="1:8" ht="25.5" x14ac:dyDescent="0.2">
      <c r="A12" s="5">
        <v>91</v>
      </c>
      <c r="B12" s="31" t="s">
        <v>10</v>
      </c>
      <c r="C12" s="764">
        <f t="shared" si="0"/>
        <v>800000</v>
      </c>
      <c r="D12" s="44">
        <v>800000</v>
      </c>
      <c r="E12" s="8"/>
      <c r="F12" s="8"/>
      <c r="G12" s="8"/>
      <c r="H12" s="8"/>
    </row>
    <row r="13" spans="1:8" x14ac:dyDescent="0.2">
      <c r="A13" s="5">
        <v>92</v>
      </c>
      <c r="B13" s="31" t="s">
        <v>11</v>
      </c>
      <c r="C13" s="764">
        <f t="shared" si="0"/>
        <v>11000000</v>
      </c>
      <c r="D13" s="44">
        <f>SUM(D14:D15)</f>
        <v>11000000</v>
      </c>
      <c r="E13" s="8">
        <f>SUM(E14:E15)</f>
        <v>0</v>
      </c>
      <c r="F13" s="8">
        <f>SUM(F14:F15)</f>
        <v>0</v>
      </c>
      <c r="G13" s="8">
        <f>SUM(G14:G15)</f>
        <v>0</v>
      </c>
      <c r="H13" s="8">
        <f>SUM(H14:H15)</f>
        <v>0</v>
      </c>
    </row>
    <row r="14" spans="1:8" x14ac:dyDescent="0.2">
      <c r="A14" s="5">
        <v>93</v>
      </c>
      <c r="B14" s="31" t="s">
        <v>12</v>
      </c>
      <c r="C14" s="764">
        <f t="shared" si="0"/>
        <v>1000000</v>
      </c>
      <c r="D14" s="38">
        <v>1000000</v>
      </c>
      <c r="E14" s="6"/>
      <c r="F14" s="6"/>
      <c r="G14" s="6"/>
      <c r="H14" s="6"/>
    </row>
    <row r="15" spans="1:8" x14ac:dyDescent="0.2">
      <c r="A15" s="5">
        <v>94</v>
      </c>
      <c r="B15" s="31" t="s">
        <v>13</v>
      </c>
      <c r="C15" s="764">
        <f t="shared" si="0"/>
        <v>10000000</v>
      </c>
      <c r="D15" s="38">
        <v>10000000</v>
      </c>
      <c r="E15" s="6"/>
      <c r="F15" s="6"/>
      <c r="G15" s="6"/>
      <c r="H15" s="6"/>
    </row>
    <row r="16" spans="1:8" x14ac:dyDescent="0.2">
      <c r="A16" s="5">
        <v>96</v>
      </c>
      <c r="B16" s="49" t="s">
        <v>15</v>
      </c>
      <c r="C16" s="764">
        <f t="shared" si="0"/>
        <v>11800000</v>
      </c>
      <c r="D16" s="52">
        <f>D9+D11+D13</f>
        <v>11800000</v>
      </c>
      <c r="E16" s="10">
        <f>E9+E11+E13</f>
        <v>0</v>
      </c>
      <c r="F16" s="10">
        <f>F9+F11+F13</f>
        <v>0</v>
      </c>
      <c r="G16" s="10">
        <f>G9+G11+G13</f>
        <v>0</v>
      </c>
      <c r="H16" s="10">
        <f>H9+H11+H13</f>
        <v>0</v>
      </c>
    </row>
    <row r="17" spans="1:8" ht="18.75" customHeight="1" x14ac:dyDescent="0.2">
      <c r="A17" s="5">
        <v>97</v>
      </c>
      <c r="B17" s="31" t="s">
        <v>16</v>
      </c>
      <c r="C17" s="764">
        <f t="shared" si="0"/>
        <v>0</v>
      </c>
      <c r="D17" s="38"/>
      <c r="E17" s="6"/>
      <c r="F17" s="6"/>
      <c r="G17" s="6"/>
      <c r="H17" s="6"/>
    </row>
    <row r="18" spans="1:8" ht="25.5" x14ac:dyDescent="0.2">
      <c r="A18" s="5">
        <v>98</v>
      </c>
      <c r="B18" s="31" t="s">
        <v>17</v>
      </c>
      <c r="C18" s="764">
        <f t="shared" si="0"/>
        <v>165641959</v>
      </c>
      <c r="D18" s="40">
        <f>SUM(D19:D22)</f>
        <v>165641959</v>
      </c>
      <c r="E18" s="7">
        <f>SUM(E19:E22)</f>
        <v>0</v>
      </c>
      <c r="F18" s="7">
        <f>SUM(F19:F22)</f>
        <v>0</v>
      </c>
      <c r="G18" s="7">
        <f>SUM(G19:G22)</f>
        <v>0</v>
      </c>
      <c r="H18" s="7">
        <f>SUM(H19:H22)</f>
        <v>0</v>
      </c>
    </row>
    <row r="19" spans="1:8" x14ac:dyDescent="0.2">
      <c r="A19" s="5">
        <v>99</v>
      </c>
      <c r="B19" s="31" t="s">
        <v>1014</v>
      </c>
      <c r="C19" s="764">
        <f t="shared" si="0"/>
        <v>3200000</v>
      </c>
      <c r="D19" s="38">
        <v>3200000</v>
      </c>
      <c r="E19" s="6"/>
      <c r="F19" s="6"/>
      <c r="G19" s="6"/>
      <c r="H19" s="6"/>
    </row>
    <row r="20" spans="1:8" x14ac:dyDescent="0.2">
      <c r="A20" s="5">
        <v>100</v>
      </c>
      <c r="B20" s="31" t="s">
        <v>18</v>
      </c>
      <c r="C20" s="764">
        <f t="shared" si="0"/>
        <v>0</v>
      </c>
      <c r="D20" s="38"/>
      <c r="E20" s="6"/>
      <c r="F20" s="6"/>
      <c r="G20" s="6"/>
      <c r="H20" s="6"/>
    </row>
    <row r="21" spans="1:8" ht="25.5" x14ac:dyDescent="0.2">
      <c r="A21" s="5">
        <v>101</v>
      </c>
      <c r="B21" s="31" t="s">
        <v>19</v>
      </c>
      <c r="C21" s="764">
        <f t="shared" si="0"/>
        <v>0</v>
      </c>
      <c r="D21" s="38"/>
      <c r="E21" s="6"/>
      <c r="F21" s="6"/>
      <c r="G21" s="6"/>
      <c r="H21" s="6"/>
    </row>
    <row r="22" spans="1:8" x14ac:dyDescent="0.2">
      <c r="A22" s="5">
        <v>102</v>
      </c>
      <c r="B22" s="31" t="s">
        <v>20</v>
      </c>
      <c r="C22" s="764">
        <f t="shared" si="0"/>
        <v>162441959</v>
      </c>
      <c r="D22" s="38">
        <v>162441959</v>
      </c>
      <c r="E22" s="6"/>
      <c r="F22" s="6"/>
      <c r="G22" s="6"/>
      <c r="H22" s="6"/>
    </row>
    <row r="23" spans="1:8" ht="25.5" x14ac:dyDescent="0.2">
      <c r="A23" s="5">
        <v>103</v>
      </c>
      <c r="B23" s="31" t="s">
        <v>1015</v>
      </c>
      <c r="C23" s="764">
        <f t="shared" si="0"/>
        <v>6671670</v>
      </c>
      <c r="D23" s="38">
        <v>6671670</v>
      </c>
      <c r="E23" s="6"/>
      <c r="F23" s="6"/>
      <c r="G23" s="6"/>
      <c r="H23" s="6"/>
    </row>
    <row r="24" spans="1:8" ht="16.5" customHeight="1" x14ac:dyDescent="0.2">
      <c r="A24" s="5"/>
      <c r="B24" s="31" t="s">
        <v>1016</v>
      </c>
      <c r="C24" s="764">
        <f t="shared" si="0"/>
        <v>0</v>
      </c>
      <c r="D24" s="38"/>
      <c r="E24" s="6"/>
      <c r="F24" s="6"/>
      <c r="G24" s="6"/>
      <c r="H24" s="6"/>
    </row>
    <row r="25" spans="1:8" ht="16.5" customHeight="1" x14ac:dyDescent="0.2">
      <c r="A25" s="5">
        <v>104</v>
      </c>
      <c r="B25" s="31" t="s">
        <v>22</v>
      </c>
      <c r="C25" s="764">
        <f t="shared" si="0"/>
        <v>119798932</v>
      </c>
      <c r="D25" s="38">
        <v>119798932</v>
      </c>
      <c r="E25" s="6"/>
      <c r="F25" s="6"/>
      <c r="G25" s="6"/>
      <c r="H25" s="6"/>
    </row>
    <row r="26" spans="1:8" ht="18" customHeight="1" x14ac:dyDescent="0.2">
      <c r="A26" s="5">
        <v>105</v>
      </c>
      <c r="B26" s="49" t="s">
        <v>23</v>
      </c>
      <c r="C26" s="764">
        <f t="shared" si="0"/>
        <v>292112561</v>
      </c>
      <c r="D26" s="52">
        <f>D17+D18+D23+D24+D25</f>
        <v>292112561</v>
      </c>
      <c r="E26" s="10">
        <f>E17+E18+E23+E24+E25</f>
        <v>0</v>
      </c>
      <c r="F26" s="10">
        <f>F17+F18+F23+F24+F25</f>
        <v>0</v>
      </c>
      <c r="G26" s="10">
        <f>G17+G18+G23+G24+G25</f>
        <v>0</v>
      </c>
      <c r="H26" s="10">
        <f>H17+H18+H23+H24+H25</f>
        <v>0</v>
      </c>
    </row>
    <row r="27" spans="1:8" x14ac:dyDescent="0.2">
      <c r="A27" s="5">
        <v>106</v>
      </c>
      <c r="B27" s="31" t="s">
        <v>24</v>
      </c>
      <c r="C27" s="764">
        <f t="shared" si="0"/>
        <v>620000</v>
      </c>
      <c r="D27" s="38"/>
      <c r="E27" s="6">
        <v>500000</v>
      </c>
      <c r="F27" s="6">
        <v>120000</v>
      </c>
      <c r="G27" s="6"/>
      <c r="H27" s="6"/>
    </row>
    <row r="28" spans="1:8" x14ac:dyDescent="0.2">
      <c r="A28" s="5">
        <v>107</v>
      </c>
      <c r="B28" s="31" t="s">
        <v>25</v>
      </c>
      <c r="C28" s="764">
        <f t="shared" si="0"/>
        <v>984966547</v>
      </c>
      <c r="D28" s="38">
        <v>984966547</v>
      </c>
      <c r="E28" s="6"/>
      <c r="F28" s="6"/>
      <c r="G28" s="6"/>
      <c r="H28" s="6"/>
    </row>
    <row r="29" spans="1:8" x14ac:dyDescent="0.2">
      <c r="A29" s="5">
        <v>108</v>
      </c>
      <c r="B29" s="31" t="s">
        <v>26</v>
      </c>
      <c r="C29" s="764">
        <f t="shared" si="0"/>
        <v>1540000</v>
      </c>
      <c r="D29" s="38"/>
      <c r="E29" s="6">
        <v>1500000</v>
      </c>
      <c r="F29" s="6">
        <v>40000</v>
      </c>
      <c r="G29" s="6"/>
      <c r="H29" s="6"/>
    </row>
    <row r="30" spans="1:8" x14ac:dyDescent="0.2">
      <c r="A30" s="5">
        <v>109</v>
      </c>
      <c r="B30" s="31" t="s">
        <v>27</v>
      </c>
      <c r="C30" s="764">
        <f t="shared" si="0"/>
        <v>9503731</v>
      </c>
      <c r="D30" s="38">
        <v>672441</v>
      </c>
      <c r="E30" s="6">
        <v>736220</v>
      </c>
      <c r="F30" s="6">
        <v>1814441</v>
      </c>
      <c r="G30" s="6">
        <v>5614827</v>
      </c>
      <c r="H30" s="6">
        <v>665802</v>
      </c>
    </row>
    <row r="31" spans="1:8" ht="25.5" x14ac:dyDescent="0.2">
      <c r="A31" s="5">
        <v>110</v>
      </c>
      <c r="B31" s="31" t="s">
        <v>28</v>
      </c>
      <c r="C31" s="764">
        <f t="shared" si="0"/>
        <v>59218345</v>
      </c>
      <c r="D31" s="38">
        <v>56389076</v>
      </c>
      <c r="E31" s="6">
        <v>738780</v>
      </c>
      <c r="F31" s="6">
        <v>533099</v>
      </c>
      <c r="G31" s="6">
        <v>1377623</v>
      </c>
      <c r="H31" s="6">
        <v>179767</v>
      </c>
    </row>
    <row r="32" spans="1:8" x14ac:dyDescent="0.2">
      <c r="A32" s="5">
        <v>111</v>
      </c>
      <c r="B32" s="49" t="s">
        <v>29</v>
      </c>
      <c r="C32" s="764">
        <f t="shared" si="0"/>
        <v>1055848623</v>
      </c>
      <c r="D32" s="52">
        <f>SUM(D27:D31)</f>
        <v>1042028064</v>
      </c>
      <c r="E32" s="10">
        <f>SUM(E27:E31)</f>
        <v>3475000</v>
      </c>
      <c r="F32" s="10">
        <f>SUM(F27:F31)</f>
        <v>2507540</v>
      </c>
      <c r="G32" s="10">
        <f>SUM(G27:G31)</f>
        <v>6992450</v>
      </c>
      <c r="H32" s="10">
        <f>SUM(H27:H31)</f>
        <v>845569</v>
      </c>
    </row>
    <row r="33" spans="1:8" x14ac:dyDescent="0.2">
      <c r="A33" s="5">
        <v>112</v>
      </c>
      <c r="B33" s="31" t="s">
        <v>30</v>
      </c>
      <c r="C33" s="764">
        <f t="shared" si="0"/>
        <v>13271081</v>
      </c>
      <c r="D33" s="38">
        <v>13271081</v>
      </c>
      <c r="E33" s="6"/>
      <c r="F33" s="6"/>
      <c r="G33" s="6"/>
      <c r="H33" s="6"/>
    </row>
    <row r="34" spans="1:8" x14ac:dyDescent="0.2">
      <c r="A34" s="5"/>
      <c r="B34" s="31" t="s">
        <v>1017</v>
      </c>
      <c r="C34" s="764">
        <f t="shared" si="0"/>
        <v>300000</v>
      </c>
      <c r="D34" s="38"/>
      <c r="E34" s="6">
        <v>300000</v>
      </c>
      <c r="F34" s="6"/>
      <c r="G34" s="6"/>
      <c r="H34" s="6"/>
    </row>
    <row r="35" spans="1:8" x14ac:dyDescent="0.2">
      <c r="A35" s="5">
        <v>113</v>
      </c>
      <c r="B35" s="31" t="s">
        <v>32</v>
      </c>
      <c r="C35" s="764">
        <f t="shared" si="0"/>
        <v>706269</v>
      </c>
      <c r="D35" s="38"/>
      <c r="E35" s="6">
        <v>406269</v>
      </c>
      <c r="F35" s="6">
        <v>300000</v>
      </c>
      <c r="G35" s="6"/>
      <c r="H35" s="6"/>
    </row>
    <row r="36" spans="1:8" ht="25.5" x14ac:dyDescent="0.2">
      <c r="A36" s="5">
        <v>114</v>
      </c>
      <c r="B36" s="31" t="s">
        <v>33</v>
      </c>
      <c r="C36" s="764">
        <f t="shared" si="0"/>
        <v>3854884</v>
      </c>
      <c r="D36" s="38">
        <v>3583192</v>
      </c>
      <c r="E36" s="6">
        <v>190692</v>
      </c>
      <c r="F36" s="6">
        <v>81000</v>
      </c>
      <c r="G36" s="6"/>
      <c r="H36" s="6"/>
    </row>
    <row r="37" spans="1:8" x14ac:dyDescent="0.2">
      <c r="A37" s="5">
        <v>115</v>
      </c>
      <c r="B37" s="49" t="s">
        <v>34</v>
      </c>
      <c r="C37" s="764">
        <f t="shared" si="0"/>
        <v>18132234</v>
      </c>
      <c r="D37" s="52">
        <f>SUM(D33:D36)</f>
        <v>16854273</v>
      </c>
      <c r="E37" s="10">
        <f>SUM(E33:E36)</f>
        <v>896961</v>
      </c>
      <c r="F37" s="10">
        <f>SUM(F33:F36)</f>
        <v>381000</v>
      </c>
      <c r="G37" s="10">
        <f>SUM(G33:G36)</f>
        <v>0</v>
      </c>
      <c r="H37" s="10">
        <f>SUM(H33:H36)</f>
        <v>0</v>
      </c>
    </row>
    <row r="38" spans="1:8" ht="25.5" x14ac:dyDescent="0.2">
      <c r="A38" s="5">
        <v>116</v>
      </c>
      <c r="B38" s="31" t="s">
        <v>35</v>
      </c>
      <c r="C38" s="764">
        <f>SUM(D38:H38)</f>
        <v>300000</v>
      </c>
      <c r="D38" s="44">
        <f>SUM(D39:D41)</f>
        <v>300000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</row>
    <row r="39" spans="1:8" ht="25.5" x14ac:dyDescent="0.2">
      <c r="A39" s="5">
        <v>119</v>
      </c>
      <c r="B39" s="31" t="s">
        <v>1018</v>
      </c>
      <c r="C39" s="764">
        <f t="shared" ref="C39:C48" si="1">SUM(D39:H39)</f>
        <v>0</v>
      </c>
      <c r="D39" s="38"/>
      <c r="E39" s="6"/>
      <c r="F39" s="6"/>
      <c r="G39" s="6"/>
      <c r="H39" s="6"/>
    </row>
    <row r="40" spans="1:8" x14ac:dyDescent="0.2">
      <c r="A40" s="5">
        <v>118</v>
      </c>
      <c r="B40" s="31" t="s">
        <v>1019</v>
      </c>
      <c r="C40" s="764">
        <f t="shared" si="1"/>
        <v>0</v>
      </c>
      <c r="D40" s="38"/>
      <c r="E40" s="6"/>
      <c r="F40" s="6"/>
      <c r="G40" s="6"/>
      <c r="H40" s="6"/>
    </row>
    <row r="41" spans="1:8" x14ac:dyDescent="0.2">
      <c r="A41" s="5">
        <v>117</v>
      </c>
      <c r="B41" s="31" t="s">
        <v>1020</v>
      </c>
      <c r="C41" s="764">
        <f t="shared" si="1"/>
        <v>300000</v>
      </c>
      <c r="D41" s="38">
        <v>300000</v>
      </c>
      <c r="E41" s="6"/>
      <c r="F41" s="6"/>
      <c r="G41" s="6"/>
      <c r="H41" s="6"/>
    </row>
    <row r="42" spans="1:8" x14ac:dyDescent="0.2">
      <c r="A42" s="5">
        <v>120</v>
      </c>
      <c r="B42" s="49" t="s">
        <v>39</v>
      </c>
      <c r="C42" s="764">
        <f t="shared" si="1"/>
        <v>300000</v>
      </c>
      <c r="D42" s="52">
        <f>D38</f>
        <v>300000</v>
      </c>
      <c r="E42" s="10">
        <f>E38</f>
        <v>0</v>
      </c>
      <c r="F42" s="10">
        <f>F38</f>
        <v>0</v>
      </c>
      <c r="G42" s="10">
        <f>G38</f>
        <v>0</v>
      </c>
      <c r="H42" s="10">
        <f>H38</f>
        <v>0</v>
      </c>
    </row>
    <row r="43" spans="1:8" x14ac:dyDescent="0.2">
      <c r="A43" s="5">
        <v>121</v>
      </c>
      <c r="B43" s="35" t="s">
        <v>40</v>
      </c>
      <c r="C43" s="764">
        <f t="shared" si="1"/>
        <v>2310298377</v>
      </c>
      <c r="D43" s="54">
        <f>D6+D7+D8+D16+D26+D32+D37+D42</f>
        <v>1691653534</v>
      </c>
      <c r="E43" s="11">
        <f>E6+E7+E8+E16+E26+E32+E37+E42</f>
        <v>202242223</v>
      </c>
      <c r="F43" s="11">
        <f>F6+F7+F8+F16+F26+F32+F37+F42</f>
        <v>207855635</v>
      </c>
      <c r="G43" s="11">
        <f>G6+G7+G8+G16+G26+G32+G37+G42</f>
        <v>66725991</v>
      </c>
      <c r="H43" s="11">
        <f>H6+H7+H8+H16+H26+H32+H37+H42</f>
        <v>141820994</v>
      </c>
    </row>
    <row r="44" spans="1:8" ht="25.5" x14ac:dyDescent="0.2">
      <c r="A44" s="5">
        <v>122</v>
      </c>
      <c r="B44" s="31" t="s">
        <v>41</v>
      </c>
      <c r="C44" s="764">
        <f t="shared" si="1"/>
        <v>12185293</v>
      </c>
      <c r="D44" s="38">
        <v>12185293</v>
      </c>
      <c r="E44" s="6"/>
      <c r="F44" s="6"/>
      <c r="G44" s="6"/>
      <c r="H44" s="6"/>
    </row>
    <row r="45" spans="1:8" ht="25.5" x14ac:dyDescent="0.2">
      <c r="A45" s="5">
        <v>123</v>
      </c>
      <c r="B45" s="31" t="s">
        <v>42</v>
      </c>
      <c r="C45" s="764">
        <f t="shared" si="1"/>
        <v>501490090</v>
      </c>
      <c r="D45" s="38">
        <v>501490090</v>
      </c>
      <c r="E45" s="6"/>
      <c r="F45" s="6"/>
      <c r="G45" s="6"/>
      <c r="H45" s="6"/>
    </row>
    <row r="46" spans="1:8" x14ac:dyDescent="0.2">
      <c r="A46" s="5">
        <v>124</v>
      </c>
      <c r="B46" s="31" t="s">
        <v>43</v>
      </c>
      <c r="C46" s="764">
        <f t="shared" si="1"/>
        <v>513675383</v>
      </c>
      <c r="D46" s="44">
        <f>SUM(D44:D45)</f>
        <v>513675383</v>
      </c>
      <c r="E46" s="8">
        <f>SUM(E44:E45)</f>
        <v>0</v>
      </c>
      <c r="F46" s="8">
        <f>SUM(F44:F45)</f>
        <v>0</v>
      </c>
      <c r="G46" s="8">
        <f>SUM(G44:G45)</f>
        <v>0</v>
      </c>
      <c r="H46" s="8">
        <f>SUM(H44:H45)</f>
        <v>0</v>
      </c>
    </row>
    <row r="47" spans="1:8" ht="13.5" thickBot="1" x14ac:dyDescent="0.25">
      <c r="A47" s="5">
        <v>125</v>
      </c>
      <c r="B47" s="36" t="s">
        <v>44</v>
      </c>
      <c r="C47" s="764">
        <f t="shared" si="1"/>
        <v>513675383</v>
      </c>
      <c r="D47" s="55">
        <f>D46</f>
        <v>513675383</v>
      </c>
      <c r="E47" s="12">
        <f>E46</f>
        <v>0</v>
      </c>
      <c r="F47" s="12">
        <f>F46</f>
        <v>0</v>
      </c>
      <c r="G47" s="12">
        <f>G46</f>
        <v>0</v>
      </c>
      <c r="H47" s="12">
        <f>H46</f>
        <v>0</v>
      </c>
    </row>
    <row r="48" spans="1:8" ht="14.25" thickTop="1" thickBot="1" x14ac:dyDescent="0.25">
      <c r="A48" s="5">
        <v>126</v>
      </c>
      <c r="B48" s="51" t="s">
        <v>45</v>
      </c>
      <c r="C48" s="764">
        <f t="shared" si="1"/>
        <v>2823973760</v>
      </c>
      <c r="D48" s="22">
        <f>D43+D47</f>
        <v>2205328917</v>
      </c>
      <c r="E48" s="13">
        <f>E43+E47</f>
        <v>202242223</v>
      </c>
      <c r="F48" s="13">
        <f>F43+F47</f>
        <v>207855635</v>
      </c>
      <c r="G48" s="13">
        <f>G43+G47</f>
        <v>66725991</v>
      </c>
      <c r="H48" s="13">
        <f>H43+H47</f>
        <v>141820994</v>
      </c>
    </row>
    <row r="49" spans="3:3" ht="13.5" thickTop="1" x14ac:dyDescent="0.2">
      <c r="C49" s="76"/>
    </row>
  </sheetData>
  <pageMargins left="0" right="0" top="0.19685039370078741" bottom="0.19685039370078741" header="0.51181102362204722" footer="0.51181102362204722"/>
  <pageSetup scale="8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56086-5F51-4831-93E4-9A922184BEB2}">
  <dimension ref="A1:E23"/>
  <sheetViews>
    <sheetView workbookViewId="0">
      <selection activeCell="C1" sqref="C1"/>
    </sheetView>
  </sheetViews>
  <sheetFormatPr defaultColWidth="13.5703125" defaultRowHeight="15" x14ac:dyDescent="0.25"/>
  <cols>
    <col min="1" max="1" width="5.7109375" style="767" customWidth="1"/>
    <col min="2" max="2" width="57" style="767" customWidth="1"/>
    <col min="3" max="3" width="18.85546875" style="767" customWidth="1"/>
    <col min="4" max="4" width="16.5703125" style="767" customWidth="1"/>
    <col min="5" max="5" width="17.28515625" style="767" customWidth="1"/>
    <col min="6" max="245" width="9.140625" style="767" customWidth="1"/>
    <col min="246" max="246" width="5.7109375" style="767" customWidth="1"/>
    <col min="247" max="247" width="57" style="767" customWidth="1"/>
    <col min="248" max="248" width="12.140625" style="767" customWidth="1"/>
    <col min="249" max="16384" width="13.5703125" style="767"/>
  </cols>
  <sheetData>
    <row r="1" spans="1:5" ht="18.75" x14ac:dyDescent="0.3">
      <c r="A1" s="765"/>
      <c r="B1" s="766" t="s">
        <v>0</v>
      </c>
      <c r="C1" s="64" t="s">
        <v>1614</v>
      </c>
    </row>
    <row r="2" spans="1:5" ht="18.75" x14ac:dyDescent="0.3">
      <c r="A2" s="768"/>
      <c r="B2" s="769" t="s">
        <v>1023</v>
      </c>
      <c r="C2" s="770" t="s">
        <v>438</v>
      </c>
    </row>
    <row r="3" spans="1:5" ht="15.75" x14ac:dyDescent="0.25">
      <c r="A3" s="765"/>
      <c r="B3" s="768" t="s">
        <v>117</v>
      </c>
      <c r="C3" s="64" t="s">
        <v>146</v>
      </c>
    </row>
    <row r="4" spans="1:5" ht="15.75" x14ac:dyDescent="0.25">
      <c r="A4" s="765"/>
      <c r="B4" s="765"/>
      <c r="C4" s="765"/>
    </row>
    <row r="5" spans="1:5" ht="15.75" x14ac:dyDescent="0.25">
      <c r="A5" s="771" t="s">
        <v>124</v>
      </c>
      <c r="B5" s="771"/>
      <c r="C5" s="772" t="s">
        <v>125</v>
      </c>
      <c r="D5" s="772" t="s">
        <v>1141</v>
      </c>
      <c r="E5" s="772" t="s">
        <v>1142</v>
      </c>
    </row>
    <row r="6" spans="1:5" ht="15.75" x14ac:dyDescent="0.25">
      <c r="A6" s="773">
        <v>1</v>
      </c>
      <c r="B6" s="774" t="s">
        <v>128</v>
      </c>
      <c r="C6" s="89">
        <v>381000</v>
      </c>
      <c r="D6" s="89"/>
      <c r="E6" s="89">
        <f>SUM(C6:D6)</f>
        <v>381000</v>
      </c>
    </row>
    <row r="7" spans="1:5" ht="15.75" x14ac:dyDescent="0.25">
      <c r="A7" s="773">
        <v>2</v>
      </c>
      <c r="B7" s="774" t="s">
        <v>129</v>
      </c>
      <c r="C7" s="89">
        <v>381000</v>
      </c>
      <c r="D7" s="89"/>
      <c r="E7" s="89">
        <f t="shared" ref="E7:E18" si="0">SUM(C7:D7)</f>
        <v>381000</v>
      </c>
    </row>
    <row r="8" spans="1:5" ht="15.75" x14ac:dyDescent="0.25">
      <c r="A8" s="773">
        <v>3</v>
      </c>
      <c r="B8" s="773" t="s">
        <v>339</v>
      </c>
      <c r="C8" s="88">
        <v>1247775</v>
      </c>
      <c r="D8" s="88"/>
      <c r="E8" s="89">
        <f t="shared" si="0"/>
        <v>1247775</v>
      </c>
    </row>
    <row r="9" spans="1:5" ht="15.75" x14ac:dyDescent="0.25">
      <c r="A9" s="773">
        <v>4</v>
      </c>
      <c r="B9" s="773" t="s">
        <v>338</v>
      </c>
      <c r="C9" s="88">
        <v>640000</v>
      </c>
      <c r="D9" s="88"/>
      <c r="E9" s="89">
        <f t="shared" si="0"/>
        <v>640000</v>
      </c>
    </row>
    <row r="10" spans="1:5" ht="15.75" x14ac:dyDescent="0.25">
      <c r="A10" s="773">
        <v>5</v>
      </c>
      <c r="B10" s="775" t="s">
        <v>337</v>
      </c>
      <c r="C10" s="88">
        <v>964378</v>
      </c>
      <c r="D10" s="88"/>
      <c r="E10" s="89">
        <f t="shared" si="0"/>
        <v>964378</v>
      </c>
    </row>
    <row r="11" spans="1:5" ht="15.75" x14ac:dyDescent="0.25">
      <c r="A11" s="773">
        <v>6</v>
      </c>
      <c r="B11" s="775" t="s">
        <v>336</v>
      </c>
      <c r="C11" s="88">
        <v>3315970</v>
      </c>
      <c r="D11" s="88"/>
      <c r="E11" s="89">
        <f t="shared" si="0"/>
        <v>3315970</v>
      </c>
    </row>
    <row r="12" spans="1:5" ht="15.75" x14ac:dyDescent="0.25">
      <c r="A12" s="773">
        <v>7</v>
      </c>
      <c r="B12" s="775" t="s">
        <v>335</v>
      </c>
      <c r="C12" s="88">
        <v>212321</v>
      </c>
      <c r="D12" s="88"/>
      <c r="E12" s="89">
        <f t="shared" si="0"/>
        <v>212321</v>
      </c>
    </row>
    <row r="13" spans="1:5" ht="15.75" x14ac:dyDescent="0.25">
      <c r="A13" s="773">
        <v>8</v>
      </c>
      <c r="B13" s="775" t="s">
        <v>1148</v>
      </c>
      <c r="C13" s="88"/>
      <c r="D13" s="88">
        <v>515961</v>
      </c>
      <c r="E13" s="89">
        <f t="shared" si="0"/>
        <v>515961</v>
      </c>
    </row>
    <row r="14" spans="1:5" ht="15.75" x14ac:dyDescent="0.25">
      <c r="A14" s="773">
        <v>9</v>
      </c>
      <c r="B14" s="775" t="s">
        <v>376</v>
      </c>
      <c r="C14" s="88"/>
      <c r="D14" s="88">
        <v>2000000</v>
      </c>
      <c r="E14" s="89">
        <f t="shared" si="0"/>
        <v>2000000</v>
      </c>
    </row>
    <row r="15" spans="1:5" ht="15.75" x14ac:dyDescent="0.25">
      <c r="A15" s="773">
        <v>10</v>
      </c>
      <c r="B15" s="890" t="s">
        <v>1150</v>
      </c>
      <c r="C15" s="88"/>
      <c r="D15" s="88">
        <v>2350011</v>
      </c>
      <c r="E15" s="89">
        <f t="shared" si="0"/>
        <v>2350011</v>
      </c>
    </row>
    <row r="16" spans="1:5" ht="15.75" x14ac:dyDescent="0.25">
      <c r="A16" s="773">
        <v>11</v>
      </c>
      <c r="B16" s="890" t="s">
        <v>1149</v>
      </c>
      <c r="C16" s="88"/>
      <c r="D16" s="88">
        <v>370000</v>
      </c>
      <c r="E16" s="89">
        <f t="shared" si="0"/>
        <v>370000</v>
      </c>
    </row>
    <row r="17" spans="1:5" ht="15.75" x14ac:dyDescent="0.25">
      <c r="A17" s="773">
        <v>12</v>
      </c>
      <c r="B17" s="890" t="s">
        <v>1151</v>
      </c>
      <c r="C17" s="88"/>
      <c r="D17" s="88">
        <v>190000</v>
      </c>
      <c r="E17" s="89">
        <f t="shared" si="0"/>
        <v>190000</v>
      </c>
    </row>
    <row r="18" spans="1:5" ht="15.75" x14ac:dyDescent="0.25">
      <c r="A18" s="773">
        <v>13</v>
      </c>
      <c r="B18" s="890" t="s">
        <v>1152</v>
      </c>
      <c r="C18" s="88"/>
      <c r="D18" s="88">
        <v>3063818</v>
      </c>
      <c r="E18" s="89">
        <f t="shared" si="0"/>
        <v>3063818</v>
      </c>
    </row>
    <row r="19" spans="1:5" ht="15.75" x14ac:dyDescent="0.25">
      <c r="A19" s="773">
        <v>14</v>
      </c>
      <c r="B19" s="890" t="s">
        <v>1153</v>
      </c>
      <c r="C19" s="88"/>
      <c r="D19" s="88">
        <v>2500000</v>
      </c>
      <c r="E19" s="89">
        <f t="shared" ref="E19:E22" si="1">SUM(C19:D19)</f>
        <v>2500000</v>
      </c>
    </row>
    <row r="20" spans="1:5" ht="15.75" x14ac:dyDescent="0.25">
      <c r="A20" s="773">
        <v>15</v>
      </c>
      <c r="B20" s="775"/>
      <c r="C20" s="88"/>
      <c r="D20" s="88"/>
      <c r="E20" s="89">
        <f t="shared" si="1"/>
        <v>0</v>
      </c>
    </row>
    <row r="21" spans="1:5" ht="15.75" x14ac:dyDescent="0.25">
      <c r="A21" s="773">
        <v>16</v>
      </c>
      <c r="B21" s="775"/>
      <c r="C21" s="88"/>
      <c r="D21" s="88"/>
      <c r="E21" s="89">
        <f t="shared" si="1"/>
        <v>0</v>
      </c>
    </row>
    <row r="22" spans="1:5" ht="15.75" x14ac:dyDescent="0.25">
      <c r="A22" s="773">
        <v>17</v>
      </c>
      <c r="B22" s="773"/>
      <c r="C22" s="88"/>
      <c r="D22" s="88"/>
      <c r="E22" s="89">
        <f t="shared" si="1"/>
        <v>0</v>
      </c>
    </row>
    <row r="23" spans="1:5" ht="15.75" x14ac:dyDescent="0.25">
      <c r="A23" s="773">
        <v>18</v>
      </c>
      <c r="B23" s="771" t="s">
        <v>46</v>
      </c>
      <c r="C23" s="94">
        <f>SUM(C6:C22)</f>
        <v>7142444</v>
      </c>
      <c r="D23" s="94">
        <f>SUM(D6:D22)</f>
        <v>10989790</v>
      </c>
      <c r="E23" s="94">
        <f>SUM(E6:E22)</f>
        <v>18132234</v>
      </c>
    </row>
  </sheetData>
  <pageMargins left="0.7" right="0.7" top="0.75" bottom="0.75" header="0.3" footer="0.3"/>
  <pageSetup paperSize="9" scale="85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4D57E-B7D9-4CAD-9475-4EC448A3FE0C}">
  <dimension ref="A1:E38"/>
  <sheetViews>
    <sheetView workbookViewId="0">
      <selection activeCell="J12" sqref="J12"/>
    </sheetView>
  </sheetViews>
  <sheetFormatPr defaultColWidth="9.140625" defaultRowHeight="15" x14ac:dyDescent="0.25"/>
  <cols>
    <col min="1" max="1" width="5.7109375" style="767" customWidth="1"/>
    <col min="2" max="2" width="58.5703125" style="767" customWidth="1"/>
    <col min="3" max="3" width="18.85546875" style="767" customWidth="1"/>
    <col min="4" max="4" width="15.85546875" style="767" customWidth="1"/>
    <col min="5" max="5" width="20.5703125" style="767" customWidth="1"/>
    <col min="6" max="16384" width="9.140625" style="767"/>
  </cols>
  <sheetData>
    <row r="1" spans="1:5" ht="18.75" x14ac:dyDescent="0.3">
      <c r="A1" s="765"/>
      <c r="B1" s="766" t="s">
        <v>0</v>
      </c>
      <c r="C1" s="64" t="s">
        <v>1615</v>
      </c>
    </row>
    <row r="2" spans="1:5" ht="18.75" x14ac:dyDescent="0.3">
      <c r="A2" s="768"/>
      <c r="B2" s="769" t="s">
        <v>1023</v>
      </c>
      <c r="C2" s="770" t="s">
        <v>438</v>
      </c>
    </row>
    <row r="3" spans="1:5" ht="15.75" x14ac:dyDescent="0.25">
      <c r="A3" s="765"/>
      <c r="B3" s="768" t="s">
        <v>117</v>
      </c>
      <c r="C3" s="64" t="s">
        <v>146</v>
      </c>
    </row>
    <row r="4" spans="1:5" ht="15.75" x14ac:dyDescent="0.25">
      <c r="A4" s="765"/>
      <c r="B4" s="765"/>
      <c r="C4" s="765"/>
    </row>
    <row r="5" spans="1:5" ht="15.75" x14ac:dyDescent="0.25">
      <c r="A5" s="771" t="s">
        <v>131</v>
      </c>
      <c r="B5" s="772"/>
      <c r="C5" s="772" t="s">
        <v>125</v>
      </c>
      <c r="D5" s="772" t="s">
        <v>1141</v>
      </c>
      <c r="E5" s="772" t="s">
        <v>1142</v>
      </c>
    </row>
    <row r="6" spans="1:5" ht="15.75" x14ac:dyDescent="0.25">
      <c r="A6" s="773">
        <v>1</v>
      </c>
      <c r="B6" s="67" t="s">
        <v>136</v>
      </c>
      <c r="C6" s="89">
        <v>152400</v>
      </c>
      <c r="D6" s="89"/>
      <c r="E6" s="89">
        <f>SUM(C6:D6)</f>
        <v>152400</v>
      </c>
    </row>
    <row r="7" spans="1:5" ht="15.75" x14ac:dyDescent="0.25">
      <c r="A7" s="773">
        <v>2</v>
      </c>
      <c r="B7" s="67" t="s">
        <v>158</v>
      </c>
      <c r="C7" s="89">
        <v>762000</v>
      </c>
      <c r="D7" s="89"/>
      <c r="E7" s="89">
        <f t="shared" ref="E7:E36" si="0">SUM(C7:D7)</f>
        <v>762000</v>
      </c>
    </row>
    <row r="8" spans="1:5" ht="15.75" x14ac:dyDescent="0.25">
      <c r="A8" s="773">
        <v>3</v>
      </c>
      <c r="B8" s="774" t="s">
        <v>138</v>
      </c>
      <c r="C8" s="89">
        <v>50800</v>
      </c>
      <c r="D8" s="89"/>
      <c r="E8" s="89">
        <f t="shared" si="0"/>
        <v>50800</v>
      </c>
    </row>
    <row r="9" spans="1:5" ht="15.75" x14ac:dyDescent="0.25">
      <c r="A9" s="773">
        <v>4</v>
      </c>
      <c r="B9" s="774" t="s">
        <v>334</v>
      </c>
      <c r="C9" s="89">
        <v>190500</v>
      </c>
      <c r="D9" s="89">
        <v>400000</v>
      </c>
      <c r="E9" s="89">
        <f t="shared" si="0"/>
        <v>590500</v>
      </c>
    </row>
    <row r="10" spans="1:5" ht="15.75" x14ac:dyDescent="0.25">
      <c r="A10" s="773">
        <v>5</v>
      </c>
      <c r="B10" s="774" t="s">
        <v>333</v>
      </c>
      <c r="C10" s="89">
        <v>181940</v>
      </c>
      <c r="D10" s="89"/>
      <c r="E10" s="89">
        <f t="shared" si="0"/>
        <v>181940</v>
      </c>
    </row>
    <row r="11" spans="1:5" ht="15.75" x14ac:dyDescent="0.25">
      <c r="A11" s="773">
        <v>6</v>
      </c>
      <c r="B11" s="774" t="s">
        <v>332</v>
      </c>
      <c r="C11" s="89">
        <v>88900</v>
      </c>
      <c r="D11" s="89"/>
      <c r="E11" s="89">
        <f t="shared" si="0"/>
        <v>88900</v>
      </c>
    </row>
    <row r="12" spans="1:5" ht="15.75" x14ac:dyDescent="0.25">
      <c r="A12" s="773">
        <v>7</v>
      </c>
      <c r="B12" s="773" t="s">
        <v>143</v>
      </c>
      <c r="C12" s="88">
        <v>381000</v>
      </c>
      <c r="D12" s="88"/>
      <c r="E12" s="89">
        <f t="shared" si="0"/>
        <v>381000</v>
      </c>
    </row>
    <row r="13" spans="1:5" ht="15.75" x14ac:dyDescent="0.25">
      <c r="A13" s="773">
        <v>8</v>
      </c>
      <c r="B13" s="67" t="s">
        <v>156</v>
      </c>
      <c r="C13" s="89">
        <v>508000</v>
      </c>
      <c r="D13" s="89">
        <v>5044000</v>
      </c>
      <c r="E13" s="89">
        <f t="shared" si="0"/>
        <v>5552000</v>
      </c>
    </row>
    <row r="14" spans="1:5" ht="15.75" x14ac:dyDescent="0.25">
      <c r="A14" s="773">
        <v>9</v>
      </c>
      <c r="B14" s="774" t="s">
        <v>137</v>
      </c>
      <c r="C14" s="89">
        <v>660450</v>
      </c>
      <c r="D14" s="89"/>
      <c r="E14" s="89">
        <f t="shared" si="0"/>
        <v>660450</v>
      </c>
    </row>
    <row r="15" spans="1:5" ht="15.75" x14ac:dyDescent="0.25">
      <c r="A15" s="773">
        <v>10</v>
      </c>
      <c r="B15" s="774" t="s">
        <v>331</v>
      </c>
      <c r="C15" s="89">
        <v>311569</v>
      </c>
      <c r="D15" s="89">
        <v>534000</v>
      </c>
      <c r="E15" s="89">
        <f t="shared" si="0"/>
        <v>845569</v>
      </c>
    </row>
    <row r="16" spans="1:5" ht="15.75" x14ac:dyDescent="0.25">
      <c r="A16" s="773">
        <v>11</v>
      </c>
      <c r="B16" s="774" t="s">
        <v>139</v>
      </c>
      <c r="C16" s="89">
        <v>1905000</v>
      </c>
      <c r="D16" s="89"/>
      <c r="E16" s="89">
        <f t="shared" si="0"/>
        <v>1905000</v>
      </c>
    </row>
    <row r="17" spans="1:5" ht="15.75" x14ac:dyDescent="0.25">
      <c r="A17" s="773">
        <v>12</v>
      </c>
      <c r="B17" s="774" t="s">
        <v>140</v>
      </c>
      <c r="C17" s="89">
        <v>635000</v>
      </c>
      <c r="D17" s="89">
        <v>300000</v>
      </c>
      <c r="E17" s="89">
        <f t="shared" si="0"/>
        <v>935000</v>
      </c>
    </row>
    <row r="18" spans="1:5" ht="15.75" x14ac:dyDescent="0.25">
      <c r="A18" s="773">
        <v>13</v>
      </c>
      <c r="B18" s="67" t="s">
        <v>135</v>
      </c>
      <c r="C18" s="89">
        <v>635000</v>
      </c>
      <c r="D18" s="89"/>
      <c r="E18" s="89">
        <f t="shared" si="0"/>
        <v>635000</v>
      </c>
    </row>
    <row r="19" spans="1:5" ht="15.75" x14ac:dyDescent="0.25">
      <c r="A19" s="773">
        <v>14</v>
      </c>
      <c r="B19" s="66" t="s">
        <v>186</v>
      </c>
      <c r="C19" s="88">
        <v>254000</v>
      </c>
      <c r="D19" s="88">
        <v>100000</v>
      </c>
      <c r="E19" s="89">
        <f t="shared" si="0"/>
        <v>354000</v>
      </c>
    </row>
    <row r="20" spans="1:5" ht="15.75" x14ac:dyDescent="0.25">
      <c r="A20" s="773">
        <v>15</v>
      </c>
      <c r="B20" s="96" t="s">
        <v>330</v>
      </c>
      <c r="C20" s="89">
        <v>1070000</v>
      </c>
      <c r="D20" s="89"/>
      <c r="E20" s="89">
        <f t="shared" si="0"/>
        <v>1070000</v>
      </c>
    </row>
    <row r="21" spans="1:5" ht="15.75" x14ac:dyDescent="0.25">
      <c r="A21" s="773">
        <v>16</v>
      </c>
      <c r="B21" s="776" t="s">
        <v>329</v>
      </c>
      <c r="C21" s="89">
        <v>184347</v>
      </c>
      <c r="D21" s="89"/>
      <c r="E21" s="89">
        <f t="shared" si="0"/>
        <v>184347</v>
      </c>
    </row>
    <row r="22" spans="1:5" ht="15.75" x14ac:dyDescent="0.25">
      <c r="A22" s="773">
        <v>17</v>
      </c>
      <c r="B22" s="92" t="s">
        <v>1024</v>
      </c>
      <c r="C22" s="89">
        <v>10000000</v>
      </c>
      <c r="D22" s="89"/>
      <c r="E22" s="89">
        <f t="shared" si="0"/>
        <v>10000000</v>
      </c>
    </row>
    <row r="23" spans="1:5" ht="15.75" x14ac:dyDescent="0.25">
      <c r="A23" s="773">
        <v>18</v>
      </c>
      <c r="B23" s="92" t="s">
        <v>1025</v>
      </c>
      <c r="C23" s="89">
        <v>248304948</v>
      </c>
      <c r="D23" s="89"/>
      <c r="E23" s="89">
        <f t="shared" si="0"/>
        <v>248304948</v>
      </c>
    </row>
    <row r="24" spans="1:5" ht="15.75" x14ac:dyDescent="0.25">
      <c r="A24" s="773">
        <v>19</v>
      </c>
      <c r="B24" s="92" t="s">
        <v>1026</v>
      </c>
      <c r="C24" s="89">
        <v>776790555</v>
      </c>
      <c r="D24" s="89"/>
      <c r="E24" s="89">
        <f t="shared" si="0"/>
        <v>776790555</v>
      </c>
    </row>
    <row r="25" spans="1:5" ht="15.75" x14ac:dyDescent="0.25">
      <c r="A25" s="773">
        <v>20</v>
      </c>
      <c r="B25" s="92" t="s">
        <v>1143</v>
      </c>
      <c r="C25" s="89"/>
      <c r="D25" s="89">
        <v>300000</v>
      </c>
      <c r="E25" s="89">
        <f t="shared" si="0"/>
        <v>300000</v>
      </c>
    </row>
    <row r="26" spans="1:5" ht="15.75" x14ac:dyDescent="0.25">
      <c r="A26" s="773">
        <v>21</v>
      </c>
      <c r="B26" s="92" t="s">
        <v>1144</v>
      </c>
      <c r="C26" s="89"/>
      <c r="D26" s="89">
        <v>1000000</v>
      </c>
      <c r="E26" s="89">
        <f t="shared" si="0"/>
        <v>1000000</v>
      </c>
    </row>
    <row r="27" spans="1:5" ht="15.75" x14ac:dyDescent="0.25">
      <c r="A27" s="773">
        <v>22</v>
      </c>
      <c r="B27" s="92" t="s">
        <v>1145</v>
      </c>
      <c r="C27" s="89"/>
      <c r="D27" s="89">
        <v>254000</v>
      </c>
      <c r="E27" s="89">
        <f t="shared" si="0"/>
        <v>254000</v>
      </c>
    </row>
    <row r="28" spans="1:5" ht="15.75" x14ac:dyDescent="0.25">
      <c r="A28" s="773">
        <v>23</v>
      </c>
      <c r="B28" s="92" t="s">
        <v>1146</v>
      </c>
      <c r="C28" s="89"/>
      <c r="D28" s="89">
        <v>120000</v>
      </c>
      <c r="E28" s="89">
        <f t="shared" si="0"/>
        <v>120000</v>
      </c>
    </row>
    <row r="29" spans="1:5" ht="15.75" x14ac:dyDescent="0.25">
      <c r="A29" s="773">
        <v>24</v>
      </c>
      <c r="B29" s="92" t="s">
        <v>1147</v>
      </c>
      <c r="C29" s="89"/>
      <c r="D29" s="89">
        <v>950214</v>
      </c>
      <c r="E29" s="89">
        <f t="shared" si="0"/>
        <v>950214</v>
      </c>
    </row>
    <row r="30" spans="1:5" ht="15.75" x14ac:dyDescent="0.25">
      <c r="A30" s="773">
        <v>25</v>
      </c>
      <c r="B30" s="888" t="s">
        <v>359</v>
      </c>
      <c r="C30" s="89"/>
      <c r="D30" s="89">
        <v>2500000</v>
      </c>
      <c r="E30" s="89">
        <f t="shared" si="0"/>
        <v>2500000</v>
      </c>
    </row>
    <row r="31" spans="1:5" ht="15.75" x14ac:dyDescent="0.25">
      <c r="A31" s="773">
        <v>26</v>
      </c>
      <c r="B31" s="889" t="s">
        <v>358</v>
      </c>
      <c r="C31" s="89"/>
      <c r="D31" s="89">
        <v>500000</v>
      </c>
      <c r="E31" s="89">
        <f t="shared" si="0"/>
        <v>500000</v>
      </c>
    </row>
    <row r="32" spans="1:5" ht="15.75" x14ac:dyDescent="0.25">
      <c r="A32" s="773">
        <v>27</v>
      </c>
      <c r="B32" s="887" t="s">
        <v>1155</v>
      </c>
      <c r="C32" s="89"/>
      <c r="D32" s="89">
        <v>780000</v>
      </c>
      <c r="E32" s="89">
        <f t="shared" si="0"/>
        <v>780000</v>
      </c>
    </row>
    <row r="33" spans="1:5" ht="15.75" x14ac:dyDescent="0.25">
      <c r="A33" s="773">
        <v>28</v>
      </c>
      <c r="B33" s="92"/>
      <c r="C33" s="89"/>
      <c r="D33" s="89"/>
      <c r="E33" s="89">
        <f t="shared" si="0"/>
        <v>0</v>
      </c>
    </row>
    <row r="34" spans="1:5" ht="15.75" x14ac:dyDescent="0.25">
      <c r="A34" s="773">
        <v>29</v>
      </c>
      <c r="B34" s="92"/>
      <c r="C34" s="89"/>
      <c r="D34" s="89"/>
      <c r="E34" s="89">
        <f t="shared" si="0"/>
        <v>0</v>
      </c>
    </row>
    <row r="35" spans="1:5" ht="15.75" x14ac:dyDescent="0.25">
      <c r="A35" s="773">
        <v>30</v>
      </c>
      <c r="B35" s="92"/>
      <c r="C35" s="89"/>
      <c r="D35" s="89"/>
      <c r="E35" s="89">
        <f t="shared" si="0"/>
        <v>0</v>
      </c>
    </row>
    <row r="36" spans="1:5" ht="15.75" x14ac:dyDescent="0.25">
      <c r="A36" s="773">
        <v>31</v>
      </c>
      <c r="B36" s="67"/>
      <c r="C36" s="89"/>
      <c r="D36" s="89"/>
      <c r="E36" s="89">
        <f t="shared" si="0"/>
        <v>0</v>
      </c>
    </row>
    <row r="37" spans="1:5" ht="15.75" x14ac:dyDescent="0.25">
      <c r="A37" s="773">
        <v>32</v>
      </c>
      <c r="B37" s="771" t="s">
        <v>46</v>
      </c>
      <c r="C37" s="94">
        <f>SUM(C6:C36)</f>
        <v>1043066409</v>
      </c>
      <c r="D37" s="94">
        <f>SUM(D6:D36)</f>
        <v>12782214</v>
      </c>
      <c r="E37" s="94">
        <f>SUM(E6:E36)</f>
        <v>1055848623</v>
      </c>
    </row>
    <row r="38" spans="1:5" x14ac:dyDescent="0.25">
      <c r="A38" s="777"/>
      <c r="B38" s="777"/>
      <c r="C38" s="777"/>
    </row>
  </sheetData>
  <pageMargins left="0.7" right="0.7" top="0.75" bottom="0.75" header="0.3" footer="0.3"/>
  <pageSetup paperSize="9" scale="85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488B5-7C13-4CFC-B780-7E94462AAA73}">
  <dimension ref="A1:H39"/>
  <sheetViews>
    <sheetView workbookViewId="0">
      <selection activeCell="G1" sqref="G1"/>
    </sheetView>
  </sheetViews>
  <sheetFormatPr defaultRowHeight="12.75" x14ac:dyDescent="0.2"/>
  <cols>
    <col min="1" max="1" width="5.7109375" style="778" customWidth="1"/>
    <col min="2" max="2" width="4.5703125" style="778" customWidth="1"/>
    <col min="3" max="3" width="27.28515625" style="778" customWidth="1"/>
    <col min="4" max="4" width="18.28515625" style="778" customWidth="1"/>
    <col min="5" max="5" width="7.42578125" style="778" customWidth="1"/>
    <col min="6" max="6" width="24.7109375" style="778" customWidth="1"/>
    <col min="7" max="7" width="16.7109375" style="778" customWidth="1"/>
    <col min="8" max="16384" width="9.140625" style="778"/>
  </cols>
  <sheetData>
    <row r="1" spans="1:8" x14ac:dyDescent="0.2">
      <c r="C1" s="779" t="s">
        <v>1027</v>
      </c>
      <c r="D1" s="779"/>
      <c r="E1" s="780"/>
      <c r="F1" s="780"/>
      <c r="G1" s="61" t="s">
        <v>1616</v>
      </c>
    </row>
    <row r="2" spans="1:8" x14ac:dyDescent="0.2">
      <c r="C2" s="780"/>
      <c r="D2" s="780" t="s">
        <v>1028</v>
      </c>
      <c r="E2" s="780"/>
      <c r="F2" s="780"/>
      <c r="G2" s="509" t="s">
        <v>438</v>
      </c>
      <c r="H2" s="781"/>
    </row>
    <row r="3" spans="1:8" x14ac:dyDescent="0.2">
      <c r="C3" s="778" t="s">
        <v>1029</v>
      </c>
      <c r="G3" s="62" t="s">
        <v>146</v>
      </c>
      <c r="H3" s="781"/>
    </row>
    <row r="4" spans="1:8" x14ac:dyDescent="0.2">
      <c r="G4" s="62"/>
      <c r="H4" s="781"/>
    </row>
    <row r="5" spans="1:8" x14ac:dyDescent="0.2">
      <c r="B5" s="778" t="s">
        <v>163</v>
      </c>
      <c r="C5" s="778" t="s">
        <v>121</v>
      </c>
      <c r="D5" s="778" t="s">
        <v>122</v>
      </c>
      <c r="E5" s="778" t="s">
        <v>164</v>
      </c>
      <c r="F5" s="778" t="s">
        <v>1030</v>
      </c>
      <c r="G5" s="62" t="s">
        <v>123</v>
      </c>
      <c r="H5" s="781"/>
    </row>
    <row r="6" spans="1:8" x14ac:dyDescent="0.2">
      <c r="A6" s="68">
        <v>1</v>
      </c>
      <c r="B6" s="955" t="s">
        <v>1031</v>
      </c>
      <c r="C6" s="955"/>
      <c r="D6" s="955"/>
      <c r="E6" s="955" t="s">
        <v>1032</v>
      </c>
      <c r="F6" s="955"/>
      <c r="G6" s="955"/>
    </row>
    <row r="7" spans="1:8" x14ac:dyDescent="0.2">
      <c r="A7" s="68">
        <v>2</v>
      </c>
      <c r="B7" s="782" t="s">
        <v>1033</v>
      </c>
      <c r="C7" s="782" t="s">
        <v>1034</v>
      </c>
      <c r="D7" s="782"/>
      <c r="E7" s="782" t="s">
        <v>1033</v>
      </c>
      <c r="F7" s="782" t="s">
        <v>1035</v>
      </c>
      <c r="G7" s="782"/>
    </row>
    <row r="8" spans="1:8" x14ac:dyDescent="0.2">
      <c r="A8" s="68">
        <v>3</v>
      </c>
      <c r="B8" s="783" t="s">
        <v>1036</v>
      </c>
      <c r="C8" s="784" t="s">
        <v>1037</v>
      </c>
      <c r="D8" s="785">
        <f>'25'!C20</f>
        <v>665404344</v>
      </c>
      <c r="E8" s="783" t="s">
        <v>1036</v>
      </c>
      <c r="F8" s="783" t="s">
        <v>1038</v>
      </c>
      <c r="G8" s="785">
        <f>'26'!C6</f>
        <v>387614166</v>
      </c>
    </row>
    <row r="9" spans="1:8" x14ac:dyDescent="0.2">
      <c r="A9" s="68">
        <v>4</v>
      </c>
      <c r="B9" s="783" t="s">
        <v>1039</v>
      </c>
      <c r="C9" s="784" t="s">
        <v>1040</v>
      </c>
      <c r="D9" s="785">
        <f>'25'!C39</f>
        <v>303400000</v>
      </c>
      <c r="E9" s="783" t="s">
        <v>1039</v>
      </c>
      <c r="F9" s="783" t="s">
        <v>1041</v>
      </c>
      <c r="G9" s="785">
        <f>'26'!C7</f>
        <v>72514731</v>
      </c>
    </row>
    <row r="10" spans="1:8" x14ac:dyDescent="0.2">
      <c r="A10" s="68">
        <v>5</v>
      </c>
      <c r="B10" s="783" t="s">
        <v>1042</v>
      </c>
      <c r="C10" s="784" t="s">
        <v>165</v>
      </c>
      <c r="D10" s="785">
        <f>'25'!C61</f>
        <v>31964796</v>
      </c>
      <c r="E10" s="783" t="s">
        <v>1042</v>
      </c>
      <c r="F10" s="783" t="s">
        <v>1043</v>
      </c>
      <c r="G10" s="785">
        <f>'26'!C8</f>
        <v>471976062</v>
      </c>
    </row>
    <row r="11" spans="1:8" x14ac:dyDescent="0.2">
      <c r="A11" s="68">
        <v>6</v>
      </c>
      <c r="B11" s="783" t="s">
        <v>1044</v>
      </c>
      <c r="C11" s="784" t="s">
        <v>1045</v>
      </c>
      <c r="D11" s="785"/>
      <c r="E11" s="783" t="s">
        <v>1044</v>
      </c>
      <c r="F11" s="783" t="s">
        <v>1046</v>
      </c>
      <c r="G11" s="785">
        <f>'26'!C16</f>
        <v>11800000</v>
      </c>
    </row>
    <row r="12" spans="1:8" x14ac:dyDescent="0.2">
      <c r="A12" s="68">
        <v>7</v>
      </c>
      <c r="B12" s="783" t="s">
        <v>1047</v>
      </c>
      <c r="C12" s="783"/>
      <c r="D12" s="785"/>
      <c r="E12" s="783" t="s">
        <v>1047</v>
      </c>
      <c r="F12" s="783" t="s">
        <v>1048</v>
      </c>
      <c r="G12" s="786">
        <f>'26'!C26</f>
        <v>292112561</v>
      </c>
    </row>
    <row r="13" spans="1:8" x14ac:dyDescent="0.2">
      <c r="A13" s="68">
        <v>8</v>
      </c>
      <c r="B13" s="783" t="s">
        <v>1049</v>
      </c>
      <c r="C13" s="783"/>
      <c r="D13" s="785"/>
      <c r="E13" s="783" t="s">
        <v>1049</v>
      </c>
      <c r="F13" s="783"/>
      <c r="G13" s="785"/>
    </row>
    <row r="14" spans="1:8" x14ac:dyDescent="0.2">
      <c r="A14" s="68">
        <v>9</v>
      </c>
      <c r="B14" s="783"/>
      <c r="C14" s="783"/>
      <c r="D14" s="785"/>
      <c r="E14" s="783" t="s">
        <v>1050</v>
      </c>
      <c r="F14" s="783"/>
      <c r="G14" s="785"/>
    </row>
    <row r="15" spans="1:8" x14ac:dyDescent="0.2">
      <c r="A15" s="68">
        <v>10</v>
      </c>
      <c r="B15" s="783"/>
      <c r="C15" s="783"/>
      <c r="D15" s="785"/>
      <c r="E15" s="783"/>
      <c r="F15" s="783"/>
      <c r="G15" s="785"/>
    </row>
    <row r="16" spans="1:8" x14ac:dyDescent="0.2">
      <c r="A16" s="68">
        <v>11</v>
      </c>
      <c r="B16" s="787"/>
      <c r="C16" s="787" t="s">
        <v>1051</v>
      </c>
      <c r="D16" s="788">
        <f>SUM(D8:D15)</f>
        <v>1000769140</v>
      </c>
      <c r="E16" s="787"/>
      <c r="F16" s="787" t="s">
        <v>1052</v>
      </c>
      <c r="G16" s="788">
        <f>SUM(G8:G14)</f>
        <v>1236017520</v>
      </c>
    </row>
    <row r="17" spans="1:7" x14ac:dyDescent="0.2">
      <c r="A17" s="68">
        <v>12</v>
      </c>
      <c r="B17" s="783"/>
      <c r="C17" s="783"/>
      <c r="D17" s="785"/>
      <c r="E17" s="783"/>
      <c r="F17" s="783" t="s">
        <v>1053</v>
      </c>
      <c r="G17" s="785">
        <f>D16</f>
        <v>1000769140</v>
      </c>
    </row>
    <row r="18" spans="1:7" x14ac:dyDescent="0.2">
      <c r="A18" s="68">
        <v>13</v>
      </c>
      <c r="B18" s="783"/>
      <c r="C18" s="783"/>
      <c r="D18" s="785"/>
      <c r="E18" s="783"/>
      <c r="F18" s="783" t="s">
        <v>1054</v>
      </c>
      <c r="G18" s="785">
        <f>G16-G17</f>
        <v>235248380</v>
      </c>
    </row>
    <row r="19" spans="1:7" x14ac:dyDescent="0.2">
      <c r="A19" s="68">
        <v>14</v>
      </c>
      <c r="B19" s="783"/>
      <c r="C19" s="789"/>
      <c r="D19" s="785"/>
      <c r="E19" s="783"/>
      <c r="F19" s="783"/>
      <c r="G19" s="785"/>
    </row>
    <row r="20" spans="1:7" x14ac:dyDescent="0.2">
      <c r="A20" s="68">
        <v>15</v>
      </c>
      <c r="B20" s="787" t="s">
        <v>1055</v>
      </c>
      <c r="C20" s="787" t="s">
        <v>1056</v>
      </c>
      <c r="D20" s="788"/>
      <c r="E20" s="787" t="s">
        <v>1055</v>
      </c>
      <c r="F20" s="787" t="s">
        <v>1057</v>
      </c>
      <c r="G20" s="788"/>
    </row>
    <row r="21" spans="1:7" x14ac:dyDescent="0.2">
      <c r="A21" s="68">
        <v>16</v>
      </c>
      <c r="B21" s="783" t="s">
        <v>1058</v>
      </c>
      <c r="C21" s="783" t="s">
        <v>1059</v>
      </c>
      <c r="D21" s="785">
        <f>'25'!C28</f>
        <v>1025895503</v>
      </c>
      <c r="E21" s="783" t="s">
        <v>1058</v>
      </c>
      <c r="F21" s="783" t="s">
        <v>131</v>
      </c>
      <c r="G21" s="785">
        <f>'26'!C32</f>
        <v>1055848623</v>
      </c>
    </row>
    <row r="22" spans="1:7" x14ac:dyDescent="0.2">
      <c r="A22" s="68">
        <v>17</v>
      </c>
      <c r="B22" s="783" t="s">
        <v>1060</v>
      </c>
      <c r="C22" s="783" t="s">
        <v>1061</v>
      </c>
      <c r="D22" s="785">
        <f>'25'!C64</f>
        <v>12129420</v>
      </c>
      <c r="E22" s="783" t="s">
        <v>1060</v>
      </c>
      <c r="F22" s="783" t="s">
        <v>124</v>
      </c>
      <c r="G22" s="785">
        <f>'26'!C37</f>
        <v>18132234</v>
      </c>
    </row>
    <row r="23" spans="1:7" x14ac:dyDescent="0.2">
      <c r="A23" s="68">
        <v>18</v>
      </c>
      <c r="B23" s="783" t="s">
        <v>1062</v>
      </c>
      <c r="C23" s="783" t="s">
        <v>1063</v>
      </c>
      <c r="D23" s="785">
        <f>'25'!C70</f>
        <v>390000</v>
      </c>
      <c r="E23" s="783" t="s">
        <v>1062</v>
      </c>
      <c r="F23" s="783" t="s">
        <v>1064</v>
      </c>
      <c r="G23" s="785">
        <f>'26'!C42</f>
        <v>300000</v>
      </c>
    </row>
    <row r="24" spans="1:7" x14ac:dyDescent="0.2">
      <c r="A24" s="68">
        <v>19</v>
      </c>
      <c r="B24" s="783" t="s">
        <v>1065</v>
      </c>
      <c r="C24" s="783"/>
      <c r="D24" s="785"/>
      <c r="E24" s="783" t="s">
        <v>1065</v>
      </c>
      <c r="F24" s="784"/>
      <c r="G24" s="785"/>
    </row>
    <row r="25" spans="1:7" x14ac:dyDescent="0.2">
      <c r="A25" s="68">
        <v>20</v>
      </c>
      <c r="B25" s="783" t="s">
        <v>1066</v>
      </c>
      <c r="C25" s="783"/>
      <c r="D25" s="785"/>
      <c r="E25" s="783" t="s">
        <v>1066</v>
      </c>
      <c r="F25" s="783"/>
      <c r="G25" s="785"/>
    </row>
    <row r="26" spans="1:7" x14ac:dyDescent="0.2">
      <c r="A26" s="68">
        <v>21</v>
      </c>
      <c r="B26" s="783" t="s">
        <v>1067</v>
      </c>
      <c r="C26" s="783"/>
      <c r="D26" s="785"/>
      <c r="E26" s="783"/>
      <c r="F26" s="783"/>
      <c r="G26" s="785"/>
    </row>
    <row r="27" spans="1:7" x14ac:dyDescent="0.2">
      <c r="A27" s="68">
        <v>22</v>
      </c>
      <c r="B27" s="783" t="s">
        <v>1068</v>
      </c>
      <c r="C27" s="790"/>
      <c r="D27" s="785"/>
      <c r="E27" s="783"/>
      <c r="F27" s="783"/>
      <c r="G27" s="785"/>
    </row>
    <row r="28" spans="1:7" x14ac:dyDescent="0.2">
      <c r="A28" s="68">
        <v>23</v>
      </c>
      <c r="B28" s="783" t="s">
        <v>1069</v>
      </c>
      <c r="C28" s="783"/>
      <c r="D28" s="785"/>
      <c r="E28" s="783"/>
      <c r="F28" s="783"/>
      <c r="G28" s="785"/>
    </row>
    <row r="29" spans="1:7" x14ac:dyDescent="0.2">
      <c r="A29" s="68">
        <v>24</v>
      </c>
      <c r="B29" s="787"/>
      <c r="C29" s="787" t="s">
        <v>1070</v>
      </c>
      <c r="D29" s="788">
        <f>SUM(D21:D28)</f>
        <v>1038414923</v>
      </c>
      <c r="E29" s="787"/>
      <c r="F29" s="787" t="s">
        <v>1071</v>
      </c>
      <c r="G29" s="788">
        <f>SUM(G21:G26)</f>
        <v>1074280857</v>
      </c>
    </row>
    <row r="30" spans="1:7" x14ac:dyDescent="0.2">
      <c r="A30" s="68">
        <v>25</v>
      </c>
      <c r="B30" s="783"/>
      <c r="C30" s="783"/>
      <c r="D30" s="785"/>
      <c r="E30" s="783"/>
      <c r="F30" s="783" t="s">
        <v>1072</v>
      </c>
      <c r="G30" s="785">
        <f>D29</f>
        <v>1038414923</v>
      </c>
    </row>
    <row r="31" spans="1:7" x14ac:dyDescent="0.2">
      <c r="A31" s="68">
        <v>26</v>
      </c>
      <c r="B31" s="783"/>
      <c r="C31" s="783"/>
      <c r="D31" s="785"/>
      <c r="E31" s="783"/>
      <c r="F31" s="783" t="s">
        <v>1073</v>
      </c>
      <c r="G31" s="785">
        <f>G29-G30</f>
        <v>35865934</v>
      </c>
    </row>
    <row r="32" spans="1:7" x14ac:dyDescent="0.2">
      <c r="A32" s="68">
        <v>27</v>
      </c>
      <c r="B32" s="783"/>
      <c r="D32" s="785"/>
      <c r="E32" s="783"/>
      <c r="F32" s="783"/>
      <c r="G32" s="785"/>
    </row>
    <row r="33" spans="1:7" x14ac:dyDescent="0.2">
      <c r="A33" s="68">
        <v>28</v>
      </c>
      <c r="B33" s="791"/>
      <c r="C33" s="791" t="s">
        <v>1074</v>
      </c>
      <c r="D33" s="792">
        <f>D16+D29</f>
        <v>2039184063</v>
      </c>
      <c r="E33" s="791"/>
      <c r="F33" s="791" t="s">
        <v>1075</v>
      </c>
      <c r="G33" s="792">
        <f>SUM(G16+G29)</f>
        <v>2310298377</v>
      </c>
    </row>
    <row r="34" spans="1:7" x14ac:dyDescent="0.2">
      <c r="A34" s="793"/>
      <c r="B34" s="793"/>
      <c r="C34" s="794" t="s">
        <v>1076</v>
      </c>
      <c r="D34" s="795">
        <f>'25'!C75</f>
        <v>501490090</v>
      </c>
      <c r="F34" s="794" t="s">
        <v>1077</v>
      </c>
      <c r="G34" s="796">
        <f>'26'!C45</f>
        <v>501490090</v>
      </c>
    </row>
    <row r="35" spans="1:7" x14ac:dyDescent="0.2">
      <c r="A35" s="793"/>
      <c r="B35" s="793"/>
      <c r="C35" s="794" t="s">
        <v>1078</v>
      </c>
      <c r="D35" s="795">
        <f>'25'!C73</f>
        <v>283299607</v>
      </c>
      <c r="F35" s="794" t="s">
        <v>1079</v>
      </c>
      <c r="G35" s="796">
        <f>'26'!C44</f>
        <v>12185293</v>
      </c>
    </row>
    <row r="36" spans="1:7" x14ac:dyDescent="0.2">
      <c r="A36" s="793"/>
      <c r="B36" s="793"/>
      <c r="C36" s="794" t="s">
        <v>1080</v>
      </c>
      <c r="D36" s="795">
        <f>SUM(D33:D35)</f>
        <v>2823973760</v>
      </c>
      <c r="F36" s="794" t="s">
        <v>1081</v>
      </c>
      <c r="G36" s="796">
        <f>SUM(G33:G35)</f>
        <v>2823973760</v>
      </c>
    </row>
    <row r="37" spans="1:7" x14ac:dyDescent="0.2">
      <c r="A37" s="793"/>
      <c r="B37" s="793"/>
      <c r="C37" s="793"/>
      <c r="D37" s="795"/>
      <c r="G37" s="796"/>
    </row>
    <row r="38" spans="1:7" x14ac:dyDescent="0.2">
      <c r="A38" s="793"/>
      <c r="B38" s="793"/>
      <c r="C38" s="793"/>
      <c r="D38" s="795"/>
      <c r="G38" s="796"/>
    </row>
    <row r="39" spans="1:7" x14ac:dyDescent="0.2">
      <c r="A39" s="793"/>
      <c r="B39" s="793"/>
      <c r="D39" s="795"/>
    </row>
  </sheetData>
  <mergeCells count="2">
    <mergeCell ref="B6:D6"/>
    <mergeCell ref="E6:G6"/>
  </mergeCell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99821-B4BC-4C32-8D16-6A419A05DDE8}">
  <dimension ref="A1:D22"/>
  <sheetViews>
    <sheetView workbookViewId="0">
      <selection activeCell="G12" sqref="G12"/>
    </sheetView>
  </sheetViews>
  <sheetFormatPr defaultRowHeight="12.75" x14ac:dyDescent="0.2"/>
  <cols>
    <col min="1" max="1" width="5" style="778" customWidth="1"/>
    <col min="2" max="2" width="48.5703125" style="778" customWidth="1"/>
    <col min="3" max="3" width="17.28515625" style="778" customWidth="1"/>
    <col min="4" max="4" width="20.42578125" style="778" customWidth="1"/>
    <col min="5" max="16384" width="9.140625" style="778"/>
  </cols>
  <sheetData>
    <row r="1" spans="1:4" x14ac:dyDescent="0.2">
      <c r="B1" s="70" t="s">
        <v>1083</v>
      </c>
    </row>
    <row r="2" spans="1:4" x14ac:dyDescent="0.2">
      <c r="B2" s="70" t="s">
        <v>0</v>
      </c>
      <c r="C2" s="71" t="s">
        <v>1617</v>
      </c>
    </row>
    <row r="3" spans="1:4" x14ac:dyDescent="0.2">
      <c r="B3" s="780" t="s">
        <v>1084</v>
      </c>
      <c r="C3" s="509" t="s">
        <v>1156</v>
      </c>
    </row>
    <row r="5" spans="1:4" x14ac:dyDescent="0.2">
      <c r="B5" s="778" t="s">
        <v>163</v>
      </c>
      <c r="C5" s="778" t="s">
        <v>121</v>
      </c>
      <c r="D5" s="797" t="s">
        <v>146</v>
      </c>
    </row>
    <row r="6" spans="1:4" x14ac:dyDescent="0.2">
      <c r="A6" s="68">
        <v>1</v>
      </c>
      <c r="B6" s="798" t="s">
        <v>1085</v>
      </c>
      <c r="C6" s="798" t="s">
        <v>1158</v>
      </c>
      <c r="D6" s="798" t="s">
        <v>1157</v>
      </c>
    </row>
    <row r="7" spans="1:4" x14ac:dyDescent="0.2">
      <c r="A7" s="68">
        <v>2</v>
      </c>
      <c r="B7" s="783"/>
      <c r="C7" s="783"/>
      <c r="D7" s="783"/>
    </row>
    <row r="8" spans="1:4" x14ac:dyDescent="0.2">
      <c r="A8" s="68">
        <v>3</v>
      </c>
      <c r="B8" s="783"/>
      <c r="C8" s="783"/>
      <c r="D8" s="783"/>
    </row>
    <row r="9" spans="1:4" ht="13.5" thickBot="1" x14ac:dyDescent="0.25">
      <c r="A9" s="68">
        <v>4</v>
      </c>
      <c r="B9" s="799" t="s">
        <v>1086</v>
      </c>
      <c r="C9" s="800">
        <v>1800000</v>
      </c>
      <c r="D9" s="800">
        <v>2617930</v>
      </c>
    </row>
    <row r="10" spans="1:4" x14ac:dyDescent="0.2">
      <c r="A10" s="68">
        <v>5</v>
      </c>
      <c r="B10" s="801" t="s">
        <v>1087</v>
      </c>
      <c r="C10" s="802">
        <v>1600000</v>
      </c>
      <c r="D10" s="802">
        <v>1929060</v>
      </c>
    </row>
    <row r="11" spans="1:4" ht="13.5" thickBot="1" x14ac:dyDescent="0.25">
      <c r="A11" s="68">
        <v>6</v>
      </c>
      <c r="B11" s="783"/>
      <c r="C11" s="785"/>
      <c r="D11" s="785"/>
    </row>
    <row r="12" spans="1:4" ht="13.5" thickBot="1" x14ac:dyDescent="0.25">
      <c r="A12" s="68">
        <v>7</v>
      </c>
      <c r="B12" s="803" t="s">
        <v>1088</v>
      </c>
      <c r="C12" s="804">
        <v>500000</v>
      </c>
      <c r="D12" s="804">
        <v>500000</v>
      </c>
    </row>
    <row r="13" spans="1:4" ht="13.5" thickBot="1" x14ac:dyDescent="0.25">
      <c r="A13" s="68">
        <v>8</v>
      </c>
      <c r="B13" s="803" t="s">
        <v>1159</v>
      </c>
      <c r="C13" s="804"/>
      <c r="D13" s="804">
        <v>124680</v>
      </c>
    </row>
    <row r="14" spans="1:4" ht="13.5" thickBot="1" x14ac:dyDescent="0.25">
      <c r="A14" s="68">
        <v>9</v>
      </c>
      <c r="B14" s="805" t="s">
        <v>1089</v>
      </c>
      <c r="C14" s="806">
        <f>SUM(C9+C10+C12)</f>
        <v>3900000</v>
      </c>
      <c r="D14" s="806">
        <f>SUM(D9+D10+D12+D13)</f>
        <v>5171670</v>
      </c>
    </row>
    <row r="15" spans="1:4" x14ac:dyDescent="0.2">
      <c r="A15" s="68">
        <v>10</v>
      </c>
      <c r="B15" s="778" t="s">
        <v>1160</v>
      </c>
      <c r="C15" s="796">
        <v>300000</v>
      </c>
      <c r="D15" s="796">
        <v>300000</v>
      </c>
    </row>
    <row r="16" spans="1:4" x14ac:dyDescent="0.2">
      <c r="A16" s="793"/>
    </row>
    <row r="17" spans="1:2" x14ac:dyDescent="0.2">
      <c r="A17" s="793"/>
    </row>
    <row r="18" spans="1:2" x14ac:dyDescent="0.2">
      <c r="A18" s="793"/>
      <c r="B18" s="778" t="s">
        <v>1090</v>
      </c>
    </row>
    <row r="19" spans="1:2" x14ac:dyDescent="0.2">
      <c r="A19" s="793"/>
    </row>
    <row r="20" spans="1:2" x14ac:dyDescent="0.2">
      <c r="A20" s="793"/>
    </row>
    <row r="21" spans="1:2" x14ac:dyDescent="0.2">
      <c r="A21" s="793"/>
    </row>
    <row r="22" spans="1:2" x14ac:dyDescent="0.2">
      <c r="A22" s="793"/>
    </row>
  </sheetData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1D6B9-CCD9-43C7-B24F-1A8081FAA888}">
  <dimension ref="A1:H122"/>
  <sheetViews>
    <sheetView workbookViewId="0">
      <pane ySplit="6" topLeftCell="A95" activePane="bottomLeft" state="frozen"/>
      <selection pane="bottomLeft" activeCell="F1" sqref="F1"/>
    </sheetView>
  </sheetViews>
  <sheetFormatPr defaultRowHeight="12.75" x14ac:dyDescent="0.2"/>
  <cols>
    <col min="1" max="1" width="5.7109375" style="680" customWidth="1"/>
    <col min="2" max="2" width="50" style="680" customWidth="1"/>
    <col min="3" max="3" width="14.7109375" style="680" customWidth="1"/>
    <col min="4" max="8" width="12.7109375" style="680" customWidth="1"/>
    <col min="9" max="255" width="9.140625" style="680"/>
    <col min="256" max="256" width="5.7109375" style="680" customWidth="1"/>
    <col min="257" max="257" width="50" style="680" customWidth="1"/>
    <col min="258" max="258" width="28.85546875" style="680" customWidth="1"/>
    <col min="259" max="511" width="9.140625" style="680"/>
    <col min="512" max="512" width="5.7109375" style="680" customWidth="1"/>
    <col min="513" max="513" width="50" style="680" customWidth="1"/>
    <col min="514" max="514" width="28.85546875" style="680" customWidth="1"/>
    <col min="515" max="767" width="9.140625" style="680"/>
    <col min="768" max="768" width="5.7109375" style="680" customWidth="1"/>
    <col min="769" max="769" width="50" style="680" customWidth="1"/>
    <col min="770" max="770" width="28.85546875" style="680" customWidth="1"/>
    <col min="771" max="1023" width="9.140625" style="680"/>
    <col min="1024" max="1024" width="5.7109375" style="680" customWidth="1"/>
    <col min="1025" max="1025" width="50" style="680" customWidth="1"/>
    <col min="1026" max="1026" width="28.85546875" style="680" customWidth="1"/>
    <col min="1027" max="1279" width="9.140625" style="680"/>
    <col min="1280" max="1280" width="5.7109375" style="680" customWidth="1"/>
    <col min="1281" max="1281" width="50" style="680" customWidth="1"/>
    <col min="1282" max="1282" width="28.85546875" style="680" customWidth="1"/>
    <col min="1283" max="1535" width="9.140625" style="680"/>
    <col min="1536" max="1536" width="5.7109375" style="680" customWidth="1"/>
    <col min="1537" max="1537" width="50" style="680" customWidth="1"/>
    <col min="1538" max="1538" width="28.85546875" style="680" customWidth="1"/>
    <col min="1539" max="1791" width="9.140625" style="680"/>
    <col min="1792" max="1792" width="5.7109375" style="680" customWidth="1"/>
    <col min="1793" max="1793" width="50" style="680" customWidth="1"/>
    <col min="1794" max="1794" width="28.85546875" style="680" customWidth="1"/>
    <col min="1795" max="2047" width="9.140625" style="680"/>
    <col min="2048" max="2048" width="5.7109375" style="680" customWidth="1"/>
    <col min="2049" max="2049" width="50" style="680" customWidth="1"/>
    <col min="2050" max="2050" width="28.85546875" style="680" customWidth="1"/>
    <col min="2051" max="2303" width="9.140625" style="680"/>
    <col min="2304" max="2304" width="5.7109375" style="680" customWidth="1"/>
    <col min="2305" max="2305" width="50" style="680" customWidth="1"/>
    <col min="2306" max="2306" width="28.85546875" style="680" customWidth="1"/>
    <col min="2307" max="2559" width="9.140625" style="680"/>
    <col min="2560" max="2560" width="5.7109375" style="680" customWidth="1"/>
    <col min="2561" max="2561" width="50" style="680" customWidth="1"/>
    <col min="2562" max="2562" width="28.85546875" style="680" customWidth="1"/>
    <col min="2563" max="2815" width="9.140625" style="680"/>
    <col min="2816" max="2816" width="5.7109375" style="680" customWidth="1"/>
    <col min="2817" max="2817" width="50" style="680" customWidth="1"/>
    <col min="2818" max="2818" width="28.85546875" style="680" customWidth="1"/>
    <col min="2819" max="3071" width="9.140625" style="680"/>
    <col min="3072" max="3072" width="5.7109375" style="680" customWidth="1"/>
    <col min="3073" max="3073" width="50" style="680" customWidth="1"/>
    <col min="3074" max="3074" width="28.85546875" style="680" customWidth="1"/>
    <col min="3075" max="3327" width="9.140625" style="680"/>
    <col min="3328" max="3328" width="5.7109375" style="680" customWidth="1"/>
    <col min="3329" max="3329" width="50" style="680" customWidth="1"/>
    <col min="3330" max="3330" width="28.85546875" style="680" customWidth="1"/>
    <col min="3331" max="3583" width="9.140625" style="680"/>
    <col min="3584" max="3584" width="5.7109375" style="680" customWidth="1"/>
    <col min="3585" max="3585" width="50" style="680" customWidth="1"/>
    <col min="3586" max="3586" width="28.85546875" style="680" customWidth="1"/>
    <col min="3587" max="3839" width="9.140625" style="680"/>
    <col min="3840" max="3840" width="5.7109375" style="680" customWidth="1"/>
    <col min="3841" max="3841" width="50" style="680" customWidth="1"/>
    <col min="3842" max="3842" width="28.85546875" style="680" customWidth="1"/>
    <col min="3843" max="4095" width="9.140625" style="680"/>
    <col min="4096" max="4096" width="5.7109375" style="680" customWidth="1"/>
    <col min="4097" max="4097" width="50" style="680" customWidth="1"/>
    <col min="4098" max="4098" width="28.85546875" style="680" customWidth="1"/>
    <col min="4099" max="4351" width="9.140625" style="680"/>
    <col min="4352" max="4352" width="5.7109375" style="680" customWidth="1"/>
    <col min="4353" max="4353" width="50" style="680" customWidth="1"/>
    <col min="4354" max="4354" width="28.85546875" style="680" customWidth="1"/>
    <col min="4355" max="4607" width="9.140625" style="680"/>
    <col min="4608" max="4608" width="5.7109375" style="680" customWidth="1"/>
    <col min="4609" max="4609" width="50" style="680" customWidth="1"/>
    <col min="4610" max="4610" width="28.85546875" style="680" customWidth="1"/>
    <col min="4611" max="4863" width="9.140625" style="680"/>
    <col min="4864" max="4864" width="5.7109375" style="680" customWidth="1"/>
    <col min="4865" max="4865" width="50" style="680" customWidth="1"/>
    <col min="4866" max="4866" width="28.85546875" style="680" customWidth="1"/>
    <col min="4867" max="5119" width="9.140625" style="680"/>
    <col min="5120" max="5120" width="5.7109375" style="680" customWidth="1"/>
    <col min="5121" max="5121" width="50" style="680" customWidth="1"/>
    <col min="5122" max="5122" width="28.85546875" style="680" customWidth="1"/>
    <col min="5123" max="5375" width="9.140625" style="680"/>
    <col min="5376" max="5376" width="5.7109375" style="680" customWidth="1"/>
    <col min="5377" max="5377" width="50" style="680" customWidth="1"/>
    <col min="5378" max="5378" width="28.85546875" style="680" customWidth="1"/>
    <col min="5379" max="5631" width="9.140625" style="680"/>
    <col min="5632" max="5632" width="5.7109375" style="680" customWidth="1"/>
    <col min="5633" max="5633" width="50" style="680" customWidth="1"/>
    <col min="5634" max="5634" width="28.85546875" style="680" customWidth="1"/>
    <col min="5635" max="5887" width="9.140625" style="680"/>
    <col min="5888" max="5888" width="5.7109375" style="680" customWidth="1"/>
    <col min="5889" max="5889" width="50" style="680" customWidth="1"/>
    <col min="5890" max="5890" width="28.85546875" style="680" customWidth="1"/>
    <col min="5891" max="6143" width="9.140625" style="680"/>
    <col min="6144" max="6144" width="5.7109375" style="680" customWidth="1"/>
    <col min="6145" max="6145" width="50" style="680" customWidth="1"/>
    <col min="6146" max="6146" width="28.85546875" style="680" customWidth="1"/>
    <col min="6147" max="6399" width="9.140625" style="680"/>
    <col min="6400" max="6400" width="5.7109375" style="680" customWidth="1"/>
    <col min="6401" max="6401" width="50" style="680" customWidth="1"/>
    <col min="6402" max="6402" width="28.85546875" style="680" customWidth="1"/>
    <col min="6403" max="6655" width="9.140625" style="680"/>
    <col min="6656" max="6656" width="5.7109375" style="680" customWidth="1"/>
    <col min="6657" max="6657" width="50" style="680" customWidth="1"/>
    <col min="6658" max="6658" width="28.85546875" style="680" customWidth="1"/>
    <col min="6659" max="6911" width="9.140625" style="680"/>
    <col min="6912" max="6912" width="5.7109375" style="680" customWidth="1"/>
    <col min="6913" max="6913" width="50" style="680" customWidth="1"/>
    <col min="6914" max="6914" width="28.85546875" style="680" customWidth="1"/>
    <col min="6915" max="7167" width="9.140625" style="680"/>
    <col min="7168" max="7168" width="5.7109375" style="680" customWidth="1"/>
    <col min="7169" max="7169" width="50" style="680" customWidth="1"/>
    <col min="7170" max="7170" width="28.85546875" style="680" customWidth="1"/>
    <col min="7171" max="7423" width="9.140625" style="680"/>
    <col min="7424" max="7424" width="5.7109375" style="680" customWidth="1"/>
    <col min="7425" max="7425" width="50" style="680" customWidth="1"/>
    <col min="7426" max="7426" width="28.85546875" style="680" customWidth="1"/>
    <col min="7427" max="7679" width="9.140625" style="680"/>
    <col min="7680" max="7680" width="5.7109375" style="680" customWidth="1"/>
    <col min="7681" max="7681" width="50" style="680" customWidth="1"/>
    <col min="7682" max="7682" width="28.85546875" style="680" customWidth="1"/>
    <col min="7683" max="7935" width="9.140625" style="680"/>
    <col min="7936" max="7936" width="5.7109375" style="680" customWidth="1"/>
    <col min="7937" max="7937" width="50" style="680" customWidth="1"/>
    <col min="7938" max="7938" width="28.85546875" style="680" customWidth="1"/>
    <col min="7939" max="8191" width="9.140625" style="680"/>
    <col min="8192" max="8192" width="5.7109375" style="680" customWidth="1"/>
    <col min="8193" max="8193" width="50" style="680" customWidth="1"/>
    <col min="8194" max="8194" width="28.85546875" style="680" customWidth="1"/>
    <col min="8195" max="8447" width="9.140625" style="680"/>
    <col min="8448" max="8448" width="5.7109375" style="680" customWidth="1"/>
    <col min="8449" max="8449" width="50" style="680" customWidth="1"/>
    <col min="8450" max="8450" width="28.85546875" style="680" customWidth="1"/>
    <col min="8451" max="8703" width="9.140625" style="680"/>
    <col min="8704" max="8704" width="5.7109375" style="680" customWidth="1"/>
    <col min="8705" max="8705" width="50" style="680" customWidth="1"/>
    <col min="8706" max="8706" width="28.85546875" style="680" customWidth="1"/>
    <col min="8707" max="8959" width="9.140625" style="680"/>
    <col min="8960" max="8960" width="5.7109375" style="680" customWidth="1"/>
    <col min="8961" max="8961" width="50" style="680" customWidth="1"/>
    <col min="8962" max="8962" width="28.85546875" style="680" customWidth="1"/>
    <col min="8963" max="9215" width="9.140625" style="680"/>
    <col min="9216" max="9216" width="5.7109375" style="680" customWidth="1"/>
    <col min="9217" max="9217" width="50" style="680" customWidth="1"/>
    <col min="9218" max="9218" width="28.85546875" style="680" customWidth="1"/>
    <col min="9219" max="9471" width="9.140625" style="680"/>
    <col min="9472" max="9472" width="5.7109375" style="680" customWidth="1"/>
    <col min="9473" max="9473" width="50" style="680" customWidth="1"/>
    <col min="9474" max="9474" width="28.85546875" style="680" customWidth="1"/>
    <col min="9475" max="9727" width="9.140625" style="680"/>
    <col min="9728" max="9728" width="5.7109375" style="680" customWidth="1"/>
    <col min="9729" max="9729" width="50" style="680" customWidth="1"/>
    <col min="9730" max="9730" width="28.85546875" style="680" customWidth="1"/>
    <col min="9731" max="9983" width="9.140625" style="680"/>
    <col min="9984" max="9984" width="5.7109375" style="680" customWidth="1"/>
    <col min="9985" max="9985" width="50" style="680" customWidth="1"/>
    <col min="9986" max="9986" width="28.85546875" style="680" customWidth="1"/>
    <col min="9987" max="10239" width="9.140625" style="680"/>
    <col min="10240" max="10240" width="5.7109375" style="680" customWidth="1"/>
    <col min="10241" max="10241" width="50" style="680" customWidth="1"/>
    <col min="10242" max="10242" width="28.85546875" style="680" customWidth="1"/>
    <col min="10243" max="10495" width="9.140625" style="680"/>
    <col min="10496" max="10496" width="5.7109375" style="680" customWidth="1"/>
    <col min="10497" max="10497" width="50" style="680" customWidth="1"/>
    <col min="10498" max="10498" width="28.85546875" style="680" customWidth="1"/>
    <col min="10499" max="10751" width="9.140625" style="680"/>
    <col min="10752" max="10752" width="5.7109375" style="680" customWidth="1"/>
    <col min="10753" max="10753" width="50" style="680" customWidth="1"/>
    <col min="10754" max="10754" width="28.85546875" style="680" customWidth="1"/>
    <col min="10755" max="11007" width="9.140625" style="680"/>
    <col min="11008" max="11008" width="5.7109375" style="680" customWidth="1"/>
    <col min="11009" max="11009" width="50" style="680" customWidth="1"/>
    <col min="11010" max="11010" width="28.85546875" style="680" customWidth="1"/>
    <col min="11011" max="11263" width="9.140625" style="680"/>
    <col min="11264" max="11264" width="5.7109375" style="680" customWidth="1"/>
    <col min="11265" max="11265" width="50" style="680" customWidth="1"/>
    <col min="11266" max="11266" width="28.85546875" style="680" customWidth="1"/>
    <col min="11267" max="11519" width="9.140625" style="680"/>
    <col min="11520" max="11520" width="5.7109375" style="680" customWidth="1"/>
    <col min="11521" max="11521" width="50" style="680" customWidth="1"/>
    <col min="11522" max="11522" width="28.85546875" style="680" customWidth="1"/>
    <col min="11523" max="11775" width="9.140625" style="680"/>
    <col min="11776" max="11776" width="5.7109375" style="680" customWidth="1"/>
    <col min="11777" max="11777" width="50" style="680" customWidth="1"/>
    <col min="11778" max="11778" width="28.85546875" style="680" customWidth="1"/>
    <col min="11779" max="12031" width="9.140625" style="680"/>
    <col min="12032" max="12032" width="5.7109375" style="680" customWidth="1"/>
    <col min="12033" max="12033" width="50" style="680" customWidth="1"/>
    <col min="12034" max="12034" width="28.85546875" style="680" customWidth="1"/>
    <col min="12035" max="12287" width="9.140625" style="680"/>
    <col min="12288" max="12288" width="5.7109375" style="680" customWidth="1"/>
    <col min="12289" max="12289" width="50" style="680" customWidth="1"/>
    <col min="12290" max="12290" width="28.85546875" style="680" customWidth="1"/>
    <col min="12291" max="12543" width="9.140625" style="680"/>
    <col min="12544" max="12544" width="5.7109375" style="680" customWidth="1"/>
    <col min="12545" max="12545" width="50" style="680" customWidth="1"/>
    <col min="12546" max="12546" width="28.85546875" style="680" customWidth="1"/>
    <col min="12547" max="12799" width="9.140625" style="680"/>
    <col min="12800" max="12800" width="5.7109375" style="680" customWidth="1"/>
    <col min="12801" max="12801" width="50" style="680" customWidth="1"/>
    <col min="12802" max="12802" width="28.85546875" style="680" customWidth="1"/>
    <col min="12803" max="13055" width="9.140625" style="680"/>
    <col min="13056" max="13056" width="5.7109375" style="680" customWidth="1"/>
    <col min="13057" max="13057" width="50" style="680" customWidth="1"/>
    <col min="13058" max="13058" width="28.85546875" style="680" customWidth="1"/>
    <col min="13059" max="13311" width="9.140625" style="680"/>
    <col min="13312" max="13312" width="5.7109375" style="680" customWidth="1"/>
    <col min="13313" max="13313" width="50" style="680" customWidth="1"/>
    <col min="13314" max="13314" width="28.85546875" style="680" customWidth="1"/>
    <col min="13315" max="13567" width="9.140625" style="680"/>
    <col min="13568" max="13568" width="5.7109375" style="680" customWidth="1"/>
    <col min="13569" max="13569" width="50" style="680" customWidth="1"/>
    <col min="13570" max="13570" width="28.85546875" style="680" customWidth="1"/>
    <col min="13571" max="13823" width="9.140625" style="680"/>
    <col min="13824" max="13824" width="5.7109375" style="680" customWidth="1"/>
    <col min="13825" max="13825" width="50" style="680" customWidth="1"/>
    <col min="13826" max="13826" width="28.85546875" style="680" customWidth="1"/>
    <col min="13827" max="14079" width="9.140625" style="680"/>
    <col min="14080" max="14080" width="5.7109375" style="680" customWidth="1"/>
    <col min="14081" max="14081" width="50" style="680" customWidth="1"/>
    <col min="14082" max="14082" width="28.85546875" style="680" customWidth="1"/>
    <col min="14083" max="14335" width="9.140625" style="680"/>
    <col min="14336" max="14336" width="5.7109375" style="680" customWidth="1"/>
    <col min="14337" max="14337" width="50" style="680" customWidth="1"/>
    <col min="14338" max="14338" width="28.85546875" style="680" customWidth="1"/>
    <col min="14339" max="14591" width="9.140625" style="680"/>
    <col min="14592" max="14592" width="5.7109375" style="680" customWidth="1"/>
    <col min="14593" max="14593" width="50" style="680" customWidth="1"/>
    <col min="14594" max="14594" width="28.85546875" style="680" customWidth="1"/>
    <col min="14595" max="14847" width="9.140625" style="680"/>
    <col min="14848" max="14848" width="5.7109375" style="680" customWidth="1"/>
    <col min="14849" max="14849" width="50" style="680" customWidth="1"/>
    <col min="14850" max="14850" width="28.85546875" style="680" customWidth="1"/>
    <col min="14851" max="15103" width="9.140625" style="680"/>
    <col min="15104" max="15104" width="5.7109375" style="680" customWidth="1"/>
    <col min="15105" max="15105" width="50" style="680" customWidth="1"/>
    <col min="15106" max="15106" width="28.85546875" style="680" customWidth="1"/>
    <col min="15107" max="15359" width="9.140625" style="680"/>
    <col min="15360" max="15360" width="5.7109375" style="680" customWidth="1"/>
    <col min="15361" max="15361" width="50" style="680" customWidth="1"/>
    <col min="15362" max="15362" width="28.85546875" style="680" customWidth="1"/>
    <col min="15363" max="15615" width="9.140625" style="680"/>
    <col min="15616" max="15616" width="5.7109375" style="680" customWidth="1"/>
    <col min="15617" max="15617" width="50" style="680" customWidth="1"/>
    <col min="15618" max="15618" width="28.85546875" style="680" customWidth="1"/>
    <col min="15619" max="15871" width="9.140625" style="680"/>
    <col min="15872" max="15872" width="5.7109375" style="680" customWidth="1"/>
    <col min="15873" max="15873" width="50" style="680" customWidth="1"/>
    <col min="15874" max="15874" width="28.85546875" style="680" customWidth="1"/>
    <col min="15875" max="16127" width="9.140625" style="680"/>
    <col min="16128" max="16128" width="5.7109375" style="680" customWidth="1"/>
    <col min="16129" max="16129" width="50" style="680" customWidth="1"/>
    <col min="16130" max="16130" width="28.85546875" style="680" customWidth="1"/>
    <col min="16131" max="16384" width="9.140625" style="680"/>
  </cols>
  <sheetData>
    <row r="1" spans="1:8" x14ac:dyDescent="0.2">
      <c r="B1" s="739" t="s">
        <v>969</v>
      </c>
      <c r="F1" s="680" t="s">
        <v>1618</v>
      </c>
    </row>
    <row r="2" spans="1:8" x14ac:dyDescent="0.2">
      <c r="B2" s="739" t="s">
        <v>971</v>
      </c>
      <c r="C2" s="740"/>
      <c r="F2" s="680" t="s">
        <v>963</v>
      </c>
    </row>
    <row r="3" spans="1:8" x14ac:dyDescent="0.2">
      <c r="C3" s="15"/>
      <c r="F3" s="680" t="s">
        <v>118</v>
      </c>
    </row>
    <row r="4" spans="1:8" x14ac:dyDescent="0.2">
      <c r="B4" s="741" t="s">
        <v>1092</v>
      </c>
      <c r="C4" s="742" t="s">
        <v>972</v>
      </c>
    </row>
    <row r="5" spans="1:8" ht="38.25" x14ac:dyDescent="0.2">
      <c r="A5" s="2" t="s">
        <v>1</v>
      </c>
      <c r="B5" s="3" t="s">
        <v>2</v>
      </c>
      <c r="C5" s="4" t="s">
        <v>973</v>
      </c>
      <c r="D5" s="4" t="s">
        <v>47</v>
      </c>
      <c r="E5" s="4" t="s">
        <v>974</v>
      </c>
      <c r="F5" s="4" t="s">
        <v>49</v>
      </c>
      <c r="G5" s="4" t="s">
        <v>705</v>
      </c>
      <c r="H5" s="4" t="s">
        <v>51</v>
      </c>
    </row>
    <row r="6" spans="1:8" ht="25.5" x14ac:dyDescent="0.2">
      <c r="A6" s="5">
        <v>1</v>
      </c>
      <c r="B6" s="743" t="s">
        <v>52</v>
      </c>
      <c r="C6" s="744">
        <f>'25'!C6-'29b'!C6-'29c'!C6</f>
        <v>108519738</v>
      </c>
      <c r="D6" s="744">
        <f>'25'!D6-'29b'!D6-'29c'!D6</f>
        <v>108519738</v>
      </c>
      <c r="E6" s="744">
        <f>'25'!E6-'29b'!E6-'29c'!E6</f>
        <v>0</v>
      </c>
      <c r="F6" s="744">
        <f>'25'!F6-'29b'!F6-'29c'!F6</f>
        <v>0</v>
      </c>
      <c r="G6" s="744">
        <f>'25'!G6-'29b'!G6-'29c'!G6</f>
        <v>0</v>
      </c>
      <c r="H6" s="744">
        <f>'25'!H6-'29b'!H6-'29c'!H6</f>
        <v>0</v>
      </c>
    </row>
    <row r="7" spans="1:8" ht="25.5" x14ac:dyDescent="0.2">
      <c r="A7" s="5">
        <v>2</v>
      </c>
      <c r="B7" s="743" t="s">
        <v>975</v>
      </c>
      <c r="C7" s="744">
        <f>'25'!C7-'29b'!C7-'29c'!C7</f>
        <v>142116067</v>
      </c>
      <c r="D7" s="744">
        <f>'25'!D7-'29b'!D7-'29c'!D7</f>
        <v>142116067</v>
      </c>
      <c r="E7" s="744">
        <f>'25'!E7-'29b'!E7-'29c'!E7</f>
        <v>0</v>
      </c>
      <c r="F7" s="744">
        <f>'25'!F7-'29b'!F7-'29c'!F7</f>
        <v>0</v>
      </c>
      <c r="G7" s="744">
        <f>'25'!G7-'29b'!G7-'29c'!G7</f>
        <v>0</v>
      </c>
      <c r="H7" s="744">
        <f>'25'!H7-'29b'!H7-'29c'!H7</f>
        <v>0</v>
      </c>
    </row>
    <row r="8" spans="1:8" ht="25.5" x14ac:dyDescent="0.2">
      <c r="A8" s="5">
        <v>3</v>
      </c>
      <c r="B8" s="743" t="s">
        <v>976</v>
      </c>
      <c r="C8" s="744">
        <f>'25'!C8-'29b'!C8-'29c'!C8</f>
        <v>97760769</v>
      </c>
      <c r="D8" s="744">
        <f>'25'!D8-'29b'!D8-'29c'!D8</f>
        <v>97760769</v>
      </c>
      <c r="E8" s="744">
        <f>'25'!E8-'29b'!E8-'29c'!E8</f>
        <v>0</v>
      </c>
      <c r="F8" s="744">
        <f>'25'!F8-'29b'!F8-'29c'!F8</f>
        <v>0</v>
      </c>
      <c r="G8" s="744">
        <f>'25'!G8-'29b'!G8-'29c'!G8</f>
        <v>0</v>
      </c>
      <c r="H8" s="744">
        <f>'25'!H8-'29b'!H8-'29c'!H8</f>
        <v>0</v>
      </c>
    </row>
    <row r="9" spans="1:8" ht="25.5" x14ac:dyDescent="0.2">
      <c r="A9" s="5">
        <v>4</v>
      </c>
      <c r="B9" s="743" t="s">
        <v>977</v>
      </c>
      <c r="C9" s="744">
        <f>'25'!C9-'29b'!C9-'29c'!C9</f>
        <v>7215230</v>
      </c>
      <c r="D9" s="744">
        <f>'25'!D9-'29b'!D9-'29c'!D9</f>
        <v>7215230</v>
      </c>
      <c r="E9" s="744">
        <f>'25'!E9-'29b'!E9-'29c'!E9</f>
        <v>0</v>
      </c>
      <c r="F9" s="744">
        <f>'25'!F9-'29b'!F9-'29c'!F9</f>
        <v>0</v>
      </c>
      <c r="G9" s="744">
        <f>'25'!G9-'29b'!G9-'29c'!G9</f>
        <v>0</v>
      </c>
      <c r="H9" s="744">
        <f>'25'!H9-'29b'!H9-'29c'!H9</f>
        <v>0</v>
      </c>
    </row>
    <row r="10" spans="1:8" ht="25.5" x14ac:dyDescent="0.2">
      <c r="A10" s="5">
        <v>5</v>
      </c>
      <c r="B10" s="743" t="s">
        <v>978</v>
      </c>
      <c r="C10" s="744">
        <f>'25'!C10-'29b'!C10-'29c'!C10</f>
        <v>0</v>
      </c>
      <c r="D10" s="744">
        <f>'25'!D10-'29b'!D10-'29c'!D10</f>
        <v>0</v>
      </c>
      <c r="E10" s="744">
        <f>'25'!E10-'29b'!E10-'29c'!E10</f>
        <v>0</v>
      </c>
      <c r="F10" s="744">
        <f>'25'!F10-'29b'!F10-'29c'!F10</f>
        <v>0</v>
      </c>
      <c r="G10" s="744">
        <f>'25'!G10-'29b'!G10-'29c'!G10</f>
        <v>0</v>
      </c>
      <c r="H10" s="744">
        <f>'25'!H10-'29b'!H10-'29c'!H10</f>
        <v>0</v>
      </c>
    </row>
    <row r="11" spans="1:8" x14ac:dyDescent="0.2">
      <c r="A11" s="5">
        <v>6</v>
      </c>
      <c r="B11" s="743" t="s">
        <v>301</v>
      </c>
      <c r="C11" s="744">
        <f>'25'!C11-'29b'!C11-'29c'!C11</f>
        <v>0</v>
      </c>
      <c r="D11" s="744">
        <f>'25'!D11-'29b'!D11-'29c'!D11</f>
        <v>0</v>
      </c>
      <c r="E11" s="744">
        <f>'25'!E11-'29b'!E11-'29c'!E11</f>
        <v>0</v>
      </c>
      <c r="F11" s="744">
        <f>'25'!F11-'29b'!F11-'29c'!F11</f>
        <v>0</v>
      </c>
      <c r="G11" s="744">
        <f>'25'!G11-'29b'!G11-'29c'!G11</f>
        <v>0</v>
      </c>
      <c r="H11" s="744">
        <f>'25'!H11-'29b'!H11-'29c'!H11</f>
        <v>0</v>
      </c>
    </row>
    <row r="12" spans="1:8" x14ac:dyDescent="0.2">
      <c r="A12" s="5">
        <v>7</v>
      </c>
      <c r="B12" s="743" t="s">
        <v>57</v>
      </c>
      <c r="C12" s="744">
        <f>'25'!C12-'29b'!C12-'29c'!C12</f>
        <v>355611804</v>
      </c>
      <c r="D12" s="744">
        <f>'25'!D12-'29b'!D12-'29c'!D12</f>
        <v>355611804</v>
      </c>
      <c r="E12" s="744">
        <f>'25'!E12-'29b'!E12-'29c'!E12</f>
        <v>0</v>
      </c>
      <c r="F12" s="744">
        <f>'25'!F12-'29b'!F12-'29c'!F12</f>
        <v>0</v>
      </c>
      <c r="G12" s="744">
        <f>'25'!G12-'29b'!G12-'29c'!G12</f>
        <v>0</v>
      </c>
      <c r="H12" s="744">
        <f>'25'!H12-'29b'!H12-'29c'!H12</f>
        <v>0</v>
      </c>
    </row>
    <row r="13" spans="1:8" s="747" customFormat="1" x14ac:dyDescent="0.2">
      <c r="A13" s="5">
        <v>8</v>
      </c>
      <c r="B13" s="745" t="s">
        <v>979</v>
      </c>
      <c r="C13" s="744">
        <f>'25'!C13-'29b'!C13-'29c'!C13</f>
        <v>0</v>
      </c>
      <c r="D13" s="744">
        <f>'25'!D13-'29b'!D13-'29c'!D13</f>
        <v>0</v>
      </c>
      <c r="E13" s="744">
        <f>'25'!E13-'29b'!E13-'29c'!E13</f>
        <v>0</v>
      </c>
      <c r="F13" s="744">
        <f>'25'!F13-'29b'!F13-'29c'!F13</f>
        <v>0</v>
      </c>
      <c r="G13" s="744">
        <f>'25'!G13-'29b'!G13-'29c'!G13</f>
        <v>0</v>
      </c>
      <c r="H13" s="744">
        <f>'25'!H13-'29b'!H13-'29c'!H13</f>
        <v>0</v>
      </c>
    </row>
    <row r="14" spans="1:8" ht="25.5" x14ac:dyDescent="0.2">
      <c r="A14" s="5">
        <v>9</v>
      </c>
      <c r="B14" s="743" t="s">
        <v>58</v>
      </c>
      <c r="C14" s="744">
        <f>'25'!C14-'29b'!C14-'29c'!C14</f>
        <v>309792540</v>
      </c>
      <c r="D14" s="744">
        <f>'25'!D14-'29b'!D14-'29c'!D14</f>
        <v>243652694</v>
      </c>
      <c r="E14" s="744">
        <f>'25'!E14-'29b'!E14-'29c'!E14</f>
        <v>1981048</v>
      </c>
      <c r="F14" s="744">
        <f>'25'!F14-'29b'!F14-'29c'!F14</f>
        <v>63264006</v>
      </c>
      <c r="G14" s="744">
        <f>'25'!G14-'29b'!G14-'29c'!G14</f>
        <v>0</v>
      </c>
      <c r="H14" s="744">
        <f>'25'!H14-'29b'!H14-'29c'!H14</f>
        <v>894792</v>
      </c>
    </row>
    <row r="15" spans="1:8" x14ac:dyDescent="0.2">
      <c r="A15" s="5">
        <v>10</v>
      </c>
      <c r="B15" s="743" t="s">
        <v>980</v>
      </c>
      <c r="C15" s="744">
        <f>'25'!C15-'29b'!C15-'29c'!C15</f>
        <v>3397958</v>
      </c>
      <c r="D15" s="744">
        <f>'25'!D15-'29b'!D15-'29c'!D15</f>
        <v>1416910</v>
      </c>
      <c r="E15" s="744">
        <f>'25'!E15-'29b'!E15-'29c'!E15</f>
        <v>1981048</v>
      </c>
      <c r="F15" s="744">
        <f>'25'!F15-'29b'!F15-'29c'!F15</f>
        <v>0</v>
      </c>
      <c r="G15" s="744">
        <f>'25'!G15-'29b'!G15-'29c'!G15</f>
        <v>0</v>
      </c>
      <c r="H15" s="744">
        <f>'25'!H15-'29b'!H15-'29c'!H15</f>
        <v>0</v>
      </c>
    </row>
    <row r="16" spans="1:8" x14ac:dyDescent="0.2">
      <c r="A16" s="5">
        <v>11</v>
      </c>
      <c r="B16" s="743" t="s">
        <v>981</v>
      </c>
      <c r="C16" s="744">
        <f>'25'!C16-'29b'!C16-'29c'!C16</f>
        <v>227105784</v>
      </c>
      <c r="D16" s="744">
        <f>'25'!D16-'29b'!D16-'29c'!D16</f>
        <v>227105784</v>
      </c>
      <c r="E16" s="744">
        <f>'25'!E16-'29b'!E16-'29c'!E16</f>
        <v>0</v>
      </c>
      <c r="F16" s="744">
        <f>'25'!F16-'29b'!F16-'29c'!F16</f>
        <v>0</v>
      </c>
      <c r="G16" s="744">
        <f>'25'!G16-'29b'!G16-'29c'!G16</f>
        <v>0</v>
      </c>
      <c r="H16" s="744">
        <f>'25'!H16-'29b'!H16-'29c'!H16</f>
        <v>0</v>
      </c>
    </row>
    <row r="17" spans="1:8" x14ac:dyDescent="0.2">
      <c r="A17" s="5">
        <v>12</v>
      </c>
      <c r="B17" s="743" t="s">
        <v>982</v>
      </c>
      <c r="C17" s="744">
        <f>'25'!C17-'29b'!C17-'29c'!C17</f>
        <v>15130000</v>
      </c>
      <c r="D17" s="744">
        <f>'25'!D17-'29b'!D17-'29c'!D17</f>
        <v>15130000</v>
      </c>
      <c r="E17" s="744">
        <f>'25'!E17-'29b'!E17-'29c'!E17</f>
        <v>0</v>
      </c>
      <c r="F17" s="744">
        <f>'25'!F17-'29b'!F17-'29c'!F17</f>
        <v>0</v>
      </c>
      <c r="G17" s="744">
        <f>'25'!G17-'29b'!G17-'29c'!G17</f>
        <v>0</v>
      </c>
      <c r="H17" s="744">
        <f>'25'!H17-'29b'!H17-'29c'!H17</f>
        <v>0</v>
      </c>
    </row>
    <row r="18" spans="1:8" x14ac:dyDescent="0.2">
      <c r="A18" s="5">
        <v>13</v>
      </c>
      <c r="B18" s="743" t="s">
        <v>983</v>
      </c>
      <c r="C18" s="744">
        <f>'25'!C18-'29b'!C18-'29c'!C18</f>
        <v>64158798</v>
      </c>
      <c r="D18" s="744">
        <f>'25'!D18-'29b'!D18-'29c'!D18</f>
        <v>0</v>
      </c>
      <c r="E18" s="744">
        <f>'25'!E18-'29b'!E18-'29c'!E18</f>
        <v>0</v>
      </c>
      <c r="F18" s="744">
        <f>'25'!F18-'29b'!F18-'29c'!F18</f>
        <v>63264006</v>
      </c>
      <c r="G18" s="744">
        <f>'25'!G18-'29b'!G18-'29c'!G18</f>
        <v>0</v>
      </c>
      <c r="H18" s="744">
        <f>'25'!H18-'29b'!H18-'29c'!H18</f>
        <v>894792</v>
      </c>
    </row>
    <row r="19" spans="1:8" x14ac:dyDescent="0.2">
      <c r="A19" s="5">
        <v>14</v>
      </c>
      <c r="B19" s="743" t="s">
        <v>984</v>
      </c>
      <c r="C19" s="744">
        <f>'25'!C19-'29b'!C19-'29c'!C19</f>
        <v>0</v>
      </c>
      <c r="D19" s="744">
        <f>'25'!D19-'29b'!D19-'29c'!D19</f>
        <v>0</v>
      </c>
      <c r="E19" s="744">
        <f>'25'!E19-'29b'!E19-'29c'!E19</f>
        <v>0</v>
      </c>
      <c r="F19" s="744">
        <f>'25'!F19-'29b'!F19-'29c'!F19</f>
        <v>0</v>
      </c>
      <c r="G19" s="744">
        <f>'25'!G19-'29b'!G19-'29c'!G19</f>
        <v>0</v>
      </c>
      <c r="H19" s="744">
        <f>'25'!H19-'29b'!H19-'29c'!H19</f>
        <v>0</v>
      </c>
    </row>
    <row r="20" spans="1:8" ht="25.5" x14ac:dyDescent="0.2">
      <c r="A20" s="5">
        <v>15</v>
      </c>
      <c r="B20" s="748" t="s">
        <v>63</v>
      </c>
      <c r="C20" s="744">
        <f>'25'!C20-'29b'!C20-'29c'!C20</f>
        <v>665404344</v>
      </c>
      <c r="D20" s="744">
        <f>'25'!D20-'29b'!D20-'29c'!D20</f>
        <v>599264498</v>
      </c>
      <c r="E20" s="744">
        <f>'25'!E20-'29b'!E20-'29c'!E20</f>
        <v>1981048</v>
      </c>
      <c r="F20" s="744">
        <f>'25'!F20-'29b'!F20-'29c'!F20</f>
        <v>63264006</v>
      </c>
      <c r="G20" s="744">
        <f>'25'!G20-'29b'!G20-'29c'!G20</f>
        <v>0</v>
      </c>
      <c r="H20" s="744">
        <f>'25'!H20-'29b'!H20-'29c'!H20</f>
        <v>894792</v>
      </c>
    </row>
    <row r="21" spans="1:8" x14ac:dyDescent="0.2">
      <c r="A21" s="5">
        <v>16</v>
      </c>
      <c r="B21" s="743" t="s">
        <v>64</v>
      </c>
      <c r="C21" s="744">
        <f>'25'!C21-'29b'!C21-'29c'!C21</f>
        <v>0</v>
      </c>
      <c r="D21" s="744">
        <f>'25'!D21-'29b'!D21-'29c'!D21</f>
        <v>0</v>
      </c>
      <c r="E21" s="744">
        <f>'25'!E21-'29b'!E21-'29c'!E21</f>
        <v>0</v>
      </c>
      <c r="F21" s="744">
        <f>'25'!F21-'29b'!F21-'29c'!F21</f>
        <v>0</v>
      </c>
      <c r="G21" s="744">
        <f>'25'!G21-'29b'!G21-'29c'!G21</f>
        <v>0</v>
      </c>
      <c r="H21" s="744">
        <f>'25'!H21-'29b'!H21-'29c'!H21</f>
        <v>0</v>
      </c>
    </row>
    <row r="22" spans="1:8" x14ac:dyDescent="0.2">
      <c r="A22" s="5">
        <v>17</v>
      </c>
      <c r="B22" s="743" t="s">
        <v>985</v>
      </c>
      <c r="C22" s="744">
        <f>'25'!C22-'29b'!C22-'29c'!C22</f>
        <v>0</v>
      </c>
      <c r="D22" s="744">
        <f>'25'!D22-'29b'!D22-'29c'!D22</f>
        <v>0</v>
      </c>
      <c r="E22" s="744">
        <f>'25'!E22-'29b'!E22-'29c'!E22</f>
        <v>0</v>
      </c>
      <c r="F22" s="744">
        <f>'25'!F22-'29b'!F22-'29c'!F22</f>
        <v>0</v>
      </c>
      <c r="G22" s="744">
        <f>'25'!G22-'29b'!G22-'29c'!G22</f>
        <v>0</v>
      </c>
      <c r="H22" s="744">
        <f>'25'!H22-'29b'!H22-'29c'!H22</f>
        <v>0</v>
      </c>
    </row>
    <row r="23" spans="1:8" x14ac:dyDescent="0.2">
      <c r="A23" s="5">
        <v>18</v>
      </c>
      <c r="B23" s="743" t="s">
        <v>986</v>
      </c>
      <c r="C23" s="744">
        <f>'25'!C23-'29b'!C23-'29c'!C23</f>
        <v>1025895503</v>
      </c>
      <c r="D23" s="744">
        <f>'25'!D23-'29b'!D23-'29c'!D23</f>
        <v>1025095503</v>
      </c>
      <c r="E23" s="744">
        <f>'25'!E23-'29b'!E23-'29c'!E23</f>
        <v>0</v>
      </c>
      <c r="F23" s="744">
        <f>'25'!F23-'29b'!F23-'29c'!F23</f>
        <v>0</v>
      </c>
      <c r="G23" s="744">
        <f>'25'!G23-'29b'!G23-'29c'!G23</f>
        <v>800000</v>
      </c>
      <c r="H23" s="744">
        <f>'25'!H23-'29b'!H23-'29c'!H23</f>
        <v>0</v>
      </c>
    </row>
    <row r="24" spans="1:8" x14ac:dyDescent="0.2">
      <c r="A24" s="5">
        <v>19</v>
      </c>
      <c r="B24" s="743" t="s">
        <v>987</v>
      </c>
      <c r="C24" s="744">
        <f>'25'!C24-'29b'!C24-'29c'!C24</f>
        <v>800000</v>
      </c>
      <c r="D24" s="744">
        <f>'25'!D24-'29b'!D24-'29c'!D24</f>
        <v>0</v>
      </c>
      <c r="E24" s="744">
        <f>'25'!E24-'29b'!E24-'29c'!E24</f>
        <v>0</v>
      </c>
      <c r="F24" s="744">
        <f>'25'!F24-'29b'!F24-'29c'!F24</f>
        <v>0</v>
      </c>
      <c r="G24" s="744">
        <f>'25'!G24-'29b'!G24-'29c'!G24</f>
        <v>800000</v>
      </c>
      <c r="H24" s="744">
        <f>'25'!H24-'29b'!H24-'29c'!H24</f>
        <v>0</v>
      </c>
    </row>
    <row r="25" spans="1:8" x14ac:dyDescent="0.2">
      <c r="A25" s="5">
        <v>20</v>
      </c>
      <c r="B25" s="743" t="s">
        <v>988</v>
      </c>
      <c r="C25" s="744">
        <f>'25'!C25-'29b'!C25-'29c'!C25</f>
        <v>1025095503</v>
      </c>
      <c r="D25" s="744">
        <f>'25'!D25-'29b'!D25-'29c'!D25</f>
        <v>1025095503</v>
      </c>
      <c r="E25" s="744">
        <f>'25'!E25-'29b'!E25-'29c'!E25</f>
        <v>0</v>
      </c>
      <c r="F25" s="744">
        <f>'25'!F25-'29b'!F25-'29c'!F25</f>
        <v>0</v>
      </c>
      <c r="G25" s="744">
        <f>'25'!G25-'29b'!G25-'29c'!G25</f>
        <v>0</v>
      </c>
      <c r="H25" s="744">
        <f>'25'!H25-'29b'!H25-'29c'!H25</f>
        <v>0</v>
      </c>
    </row>
    <row r="26" spans="1:8" x14ac:dyDescent="0.2">
      <c r="A26" s="5">
        <v>21</v>
      </c>
      <c r="B26" s="743" t="s">
        <v>989</v>
      </c>
      <c r="C26" s="744">
        <f>'25'!C26-'29b'!C26-'29c'!C26</f>
        <v>0</v>
      </c>
      <c r="D26" s="744">
        <f>'25'!D26-'29b'!D26-'29c'!D26</f>
        <v>0</v>
      </c>
      <c r="E26" s="744">
        <f>'25'!E26-'29b'!E26-'29c'!E26</f>
        <v>0</v>
      </c>
      <c r="F26" s="744">
        <f>'25'!F26-'29b'!F26-'29c'!F26</f>
        <v>0</v>
      </c>
      <c r="G26" s="744">
        <f>'25'!G26-'29b'!G26-'29c'!G26</f>
        <v>0</v>
      </c>
      <c r="H26" s="744">
        <f>'25'!H26-'29b'!H26-'29c'!H26</f>
        <v>0</v>
      </c>
    </row>
    <row r="27" spans="1:8" x14ac:dyDescent="0.2">
      <c r="A27" s="5">
        <v>22</v>
      </c>
      <c r="B27" s="750" t="s">
        <v>990</v>
      </c>
      <c r="C27" s="744">
        <f>'25'!C27-'29b'!C27-'29c'!C27</f>
        <v>0</v>
      </c>
      <c r="D27" s="744">
        <f>'25'!D27-'29b'!D27-'29c'!D27</f>
        <v>0</v>
      </c>
      <c r="E27" s="744">
        <f>'25'!E27-'29b'!E27-'29c'!E27</f>
        <v>0</v>
      </c>
      <c r="F27" s="744">
        <f>'25'!F27-'29b'!F27-'29c'!F27</f>
        <v>0</v>
      </c>
      <c r="G27" s="744">
        <f>'25'!G27-'29b'!G27-'29c'!G27</f>
        <v>0</v>
      </c>
      <c r="H27" s="744">
        <f>'25'!H27-'29b'!H27-'29c'!H27</f>
        <v>0</v>
      </c>
    </row>
    <row r="28" spans="1:8" ht="25.5" x14ac:dyDescent="0.2">
      <c r="A28" s="5">
        <v>23</v>
      </c>
      <c r="B28" s="748" t="s">
        <v>69</v>
      </c>
      <c r="C28" s="744">
        <f>'25'!C28-'29b'!C28-'29c'!C28</f>
        <v>1025895503</v>
      </c>
      <c r="D28" s="744">
        <f>'25'!D28-'29b'!D28-'29c'!D28</f>
        <v>1025095503</v>
      </c>
      <c r="E28" s="744">
        <f>'25'!E28-'29b'!E28-'29c'!E28</f>
        <v>0</v>
      </c>
      <c r="F28" s="744">
        <f>'25'!F28-'29b'!F28-'29c'!F28</f>
        <v>0</v>
      </c>
      <c r="G28" s="744">
        <f>'25'!G28-'29b'!G28-'29c'!G28</f>
        <v>800000</v>
      </c>
      <c r="H28" s="744">
        <f>'25'!H28-'29b'!H28-'29c'!H28</f>
        <v>0</v>
      </c>
    </row>
    <row r="29" spans="1:8" x14ac:dyDescent="0.2">
      <c r="A29" s="5">
        <v>24</v>
      </c>
      <c r="B29" s="743" t="s">
        <v>70</v>
      </c>
      <c r="C29" s="744">
        <f>'25'!C29-'29b'!C29-'29c'!C29</f>
        <v>94550169</v>
      </c>
      <c r="D29" s="744">
        <f>'25'!D29-'29b'!D29-'29c'!D29</f>
        <v>94550169</v>
      </c>
      <c r="E29" s="744">
        <f>'25'!E29-'29b'!E29-'29c'!E29</f>
        <v>0</v>
      </c>
      <c r="F29" s="744">
        <f>'25'!F29-'29b'!F29-'29c'!F29</f>
        <v>0</v>
      </c>
      <c r="G29" s="744">
        <f>'25'!G29-'29b'!G29-'29c'!G29</f>
        <v>0</v>
      </c>
      <c r="H29" s="744">
        <f>'25'!H29-'29b'!H29-'29c'!H29</f>
        <v>0</v>
      </c>
    </row>
    <row r="30" spans="1:8" x14ac:dyDescent="0.2">
      <c r="A30" s="5">
        <v>25</v>
      </c>
      <c r="B30" s="743" t="s">
        <v>71</v>
      </c>
      <c r="C30" s="744">
        <f>'25'!C30-'29b'!C30-'29c'!C30</f>
        <v>94550169</v>
      </c>
      <c r="D30" s="744">
        <f>'25'!D30-'29b'!D30-'29c'!D30</f>
        <v>94550169</v>
      </c>
      <c r="E30" s="744">
        <f>'25'!E30-'29b'!E30-'29c'!E30</f>
        <v>0</v>
      </c>
      <c r="F30" s="744">
        <f>'25'!F30-'29b'!F30-'29c'!F30</f>
        <v>0</v>
      </c>
      <c r="G30" s="744">
        <f>'25'!G30-'29b'!G30-'29c'!G30</f>
        <v>0</v>
      </c>
      <c r="H30" s="744">
        <f>'25'!H30-'29b'!H30-'29c'!H30</f>
        <v>0</v>
      </c>
    </row>
    <row r="31" spans="1:8" ht="16.5" customHeight="1" x14ac:dyDescent="0.2">
      <c r="A31" s="5">
        <v>26</v>
      </c>
      <c r="B31" s="743" t="s">
        <v>72</v>
      </c>
      <c r="C31" s="744">
        <f>'25'!C31-'29b'!C31-'29c'!C31</f>
        <v>0</v>
      </c>
      <c r="D31" s="744">
        <f>'25'!D31-'29b'!D31-'29c'!D31</f>
        <v>0</v>
      </c>
      <c r="E31" s="744">
        <f>'25'!E31-'29b'!E31-'29c'!E31</f>
        <v>0</v>
      </c>
      <c r="F31" s="744">
        <f>'25'!F31-'29b'!F31-'29c'!F31</f>
        <v>0</v>
      </c>
      <c r="G31" s="744">
        <f>'25'!G31-'29b'!G31-'29c'!G31</f>
        <v>0</v>
      </c>
      <c r="H31" s="744">
        <f>'25'!H31-'29b'!H31-'29c'!H31</f>
        <v>0</v>
      </c>
    </row>
    <row r="32" spans="1:8" ht="18.75" customHeight="1" x14ac:dyDescent="0.2">
      <c r="A32" s="5">
        <v>27</v>
      </c>
      <c r="B32" s="743" t="s">
        <v>73</v>
      </c>
      <c r="C32" s="744">
        <f>'25'!C32-'29b'!C32-'29c'!C32</f>
        <v>181000000</v>
      </c>
      <c r="D32" s="744">
        <f>'25'!D32-'29b'!D32-'29c'!D32</f>
        <v>181000000</v>
      </c>
      <c r="E32" s="744">
        <f>'25'!E32-'29b'!E32-'29c'!E32</f>
        <v>0</v>
      </c>
      <c r="F32" s="744">
        <f>'25'!F32-'29b'!F32-'29c'!F32</f>
        <v>0</v>
      </c>
      <c r="G32" s="744">
        <f>'25'!G32-'29b'!G32-'29c'!G32</f>
        <v>0</v>
      </c>
      <c r="H32" s="744">
        <f>'25'!H32-'29b'!H32-'29c'!H32</f>
        <v>0</v>
      </c>
    </row>
    <row r="33" spans="1:8" x14ac:dyDescent="0.2">
      <c r="A33" s="5">
        <v>28</v>
      </c>
      <c r="B33" s="743" t="s">
        <v>991</v>
      </c>
      <c r="C33" s="744">
        <f>'25'!C33-'29b'!C33-'29c'!C33</f>
        <v>11800000</v>
      </c>
      <c r="D33" s="744">
        <f>'25'!D33-'29b'!D33-'29c'!D33</f>
        <v>11800000</v>
      </c>
      <c r="E33" s="744">
        <f>'25'!E33-'29b'!E33-'29c'!E33</f>
        <v>0</v>
      </c>
      <c r="F33" s="744">
        <f>'25'!F33-'29b'!F33-'29c'!F33</f>
        <v>0</v>
      </c>
      <c r="G33" s="744">
        <f>'25'!G33-'29b'!G33-'29c'!G33</f>
        <v>0</v>
      </c>
      <c r="H33" s="744">
        <f>'25'!H33-'29b'!H33-'29c'!H33</f>
        <v>0</v>
      </c>
    </row>
    <row r="34" spans="1:8" ht="25.5" x14ac:dyDescent="0.2">
      <c r="A34" s="5">
        <v>29</v>
      </c>
      <c r="B34" s="743" t="s">
        <v>992</v>
      </c>
      <c r="C34" s="744">
        <f>'25'!C34-'29b'!C34-'29c'!C34</f>
        <v>0</v>
      </c>
      <c r="D34" s="744">
        <f>'25'!D34-'29b'!D34-'29c'!D34</f>
        <v>0</v>
      </c>
      <c r="E34" s="744">
        <f>'25'!E34-'29b'!E34-'29c'!E34</f>
        <v>0</v>
      </c>
      <c r="F34" s="744">
        <f>'25'!F34-'29b'!F34-'29c'!F34</f>
        <v>0</v>
      </c>
      <c r="G34" s="744">
        <f>'25'!G34-'29b'!G34-'29c'!G34</f>
        <v>0</v>
      </c>
      <c r="H34" s="744">
        <f>'25'!H34-'29b'!H34-'29c'!H34</f>
        <v>0</v>
      </c>
    </row>
    <row r="35" spans="1:8" x14ac:dyDescent="0.2">
      <c r="A35" s="5">
        <v>30</v>
      </c>
      <c r="B35" s="743" t="s">
        <v>76</v>
      </c>
      <c r="C35" s="744">
        <f>'25'!C35-'29b'!C35-'29c'!C35</f>
        <v>192800000</v>
      </c>
      <c r="D35" s="744">
        <f>'25'!D35-'29b'!D35-'29c'!D35</f>
        <v>192800000</v>
      </c>
      <c r="E35" s="744">
        <f>'25'!E35-'29b'!E35-'29c'!E35</f>
        <v>0</v>
      </c>
      <c r="F35" s="744">
        <f>'25'!F35-'29b'!F35-'29c'!F35</f>
        <v>0</v>
      </c>
      <c r="G35" s="744">
        <f>'25'!G35-'29b'!G35-'29c'!G35</f>
        <v>0</v>
      </c>
      <c r="H35" s="744">
        <f>'25'!H35-'29b'!H35-'29c'!H35</f>
        <v>0</v>
      </c>
    </row>
    <row r="36" spans="1:8" x14ac:dyDescent="0.2">
      <c r="A36" s="5">
        <v>31</v>
      </c>
      <c r="B36" s="743" t="s">
        <v>77</v>
      </c>
      <c r="C36" s="744">
        <f>'25'!C36-'29b'!C36-'29c'!C36</f>
        <v>400000</v>
      </c>
      <c r="D36" s="744">
        <f>'25'!D36-'29b'!D36-'29c'!D36</f>
        <v>400000</v>
      </c>
      <c r="E36" s="744">
        <f>'25'!E36-'29b'!E36-'29c'!E36</f>
        <v>0</v>
      </c>
      <c r="F36" s="744">
        <f>'25'!F36-'29b'!F36-'29c'!F36</f>
        <v>0</v>
      </c>
      <c r="G36" s="744">
        <f>'25'!G36-'29b'!G36-'29c'!G36</f>
        <v>0</v>
      </c>
      <c r="H36" s="744">
        <f>'25'!H36-'29b'!H36-'29c'!H36</f>
        <v>0</v>
      </c>
    </row>
    <row r="37" spans="1:8" ht="51" x14ac:dyDescent="0.2">
      <c r="A37" s="5">
        <v>32</v>
      </c>
      <c r="B37" s="743" t="s">
        <v>993</v>
      </c>
      <c r="C37" s="744">
        <f>'25'!C37-'29b'!C37-'29c'!C37</f>
        <v>50000</v>
      </c>
      <c r="D37" s="744">
        <f>'25'!D37-'29b'!D37-'29c'!D37</f>
        <v>50000</v>
      </c>
      <c r="E37" s="744">
        <f>'25'!E37-'29b'!E37-'29c'!E37</f>
        <v>0</v>
      </c>
      <c r="F37" s="744">
        <f>'25'!F37-'29b'!F37-'29c'!F37</f>
        <v>0</v>
      </c>
      <c r="G37" s="744">
        <f>'25'!G37-'29b'!G37-'29c'!G37</f>
        <v>0</v>
      </c>
      <c r="H37" s="744">
        <f>'25'!H37-'29b'!H37-'29c'!H37</f>
        <v>0</v>
      </c>
    </row>
    <row r="38" spans="1:8" x14ac:dyDescent="0.2">
      <c r="A38" s="5">
        <v>33</v>
      </c>
      <c r="B38" s="743" t="s">
        <v>994</v>
      </c>
      <c r="C38" s="744">
        <f>'25'!C38-'29b'!C38-'29c'!C38</f>
        <v>350000</v>
      </c>
      <c r="D38" s="744">
        <f>'25'!D38-'29b'!D38-'29c'!D38</f>
        <v>350000</v>
      </c>
      <c r="E38" s="744">
        <f>'25'!E38-'29b'!E38-'29c'!E38</f>
        <v>0</v>
      </c>
      <c r="F38" s="744">
        <f>'25'!F38-'29b'!F38-'29c'!F38</f>
        <v>0</v>
      </c>
      <c r="G38" s="744">
        <f>'25'!G38-'29b'!G38-'29c'!G38</f>
        <v>0</v>
      </c>
      <c r="H38" s="744">
        <f>'25'!H38-'29b'!H38-'29c'!H38</f>
        <v>0</v>
      </c>
    </row>
    <row r="39" spans="1:8" x14ac:dyDescent="0.2">
      <c r="A39" s="5">
        <v>34</v>
      </c>
      <c r="B39" s="748" t="s">
        <v>81</v>
      </c>
      <c r="C39" s="744">
        <f>'25'!C39-'29b'!C39-'29c'!C39</f>
        <v>287750169</v>
      </c>
      <c r="D39" s="744">
        <f>'25'!D39-'29b'!D39-'29c'!D39</f>
        <v>287750169</v>
      </c>
      <c r="E39" s="744">
        <f>'25'!E39-'29b'!E39-'29c'!E39</f>
        <v>0</v>
      </c>
      <c r="F39" s="744">
        <f>'25'!F39-'29b'!F39-'29c'!F39</f>
        <v>0</v>
      </c>
      <c r="G39" s="744">
        <f>'25'!G39-'29b'!G39-'29c'!G39</f>
        <v>0</v>
      </c>
      <c r="H39" s="744">
        <f>'25'!H39-'29b'!H39-'29c'!H39</f>
        <v>0</v>
      </c>
    </row>
    <row r="40" spans="1:8" x14ac:dyDescent="0.2">
      <c r="A40" s="5">
        <v>35</v>
      </c>
      <c r="B40" s="745" t="s">
        <v>995</v>
      </c>
      <c r="C40" s="744">
        <f>'25'!C40-'29b'!C40-'29c'!C40</f>
        <v>0</v>
      </c>
      <c r="D40" s="744">
        <f>'25'!D40-'29b'!D40-'29c'!D40</f>
        <v>0</v>
      </c>
      <c r="E40" s="744">
        <f>'25'!E40-'29b'!E40-'29c'!E40</f>
        <v>0</v>
      </c>
      <c r="F40" s="744">
        <f>'25'!F40-'29b'!F40-'29c'!F40</f>
        <v>0</v>
      </c>
      <c r="G40" s="744">
        <f>'25'!G40-'29b'!G40-'29c'!G40</f>
        <v>0</v>
      </c>
      <c r="H40" s="744">
        <f>'25'!H40-'29b'!H40-'29c'!H40</f>
        <v>0</v>
      </c>
    </row>
    <row r="41" spans="1:8" x14ac:dyDescent="0.2">
      <c r="A41" s="5">
        <v>36</v>
      </c>
      <c r="B41" s="752" t="s">
        <v>82</v>
      </c>
      <c r="C41" s="744">
        <f>'25'!C41-'29b'!C41-'29c'!C41</f>
        <v>8036796</v>
      </c>
      <c r="D41" s="744">
        <f>'25'!D41-'29b'!D41-'29c'!D41</f>
        <v>0</v>
      </c>
      <c r="E41" s="744">
        <f>'25'!E41-'29b'!E41-'29c'!E41</f>
        <v>370000</v>
      </c>
      <c r="F41" s="744">
        <f>'25'!F41-'29b'!F41-'29c'!F41</f>
        <v>1000000</v>
      </c>
      <c r="G41" s="744">
        <f>'25'!G41-'29b'!G41-'29c'!G41</f>
        <v>1715000</v>
      </c>
      <c r="H41" s="744">
        <f>'25'!H41-'29b'!H41-'29c'!H41</f>
        <v>4951796</v>
      </c>
    </row>
    <row r="42" spans="1:8" x14ac:dyDescent="0.2">
      <c r="A42" s="5">
        <v>37</v>
      </c>
      <c r="B42" s="752" t="s">
        <v>996</v>
      </c>
      <c r="C42" s="744">
        <f>'25'!C42-'29b'!C42-'29c'!C42</f>
        <v>0</v>
      </c>
      <c r="D42" s="744">
        <f>'25'!D42-'29b'!D42-'29c'!D42</f>
        <v>0</v>
      </c>
      <c r="E42" s="744">
        <f>'25'!E42-'29b'!E42-'29c'!E42</f>
        <v>0</v>
      </c>
      <c r="F42" s="744">
        <f>'25'!F42-'29b'!F42-'29c'!F42</f>
        <v>0</v>
      </c>
      <c r="G42" s="744">
        <f>'25'!G42-'29b'!G42-'29c'!G42</f>
        <v>0</v>
      </c>
      <c r="H42" s="744">
        <f>'25'!H42-'29b'!H42-'29c'!H42</f>
        <v>0</v>
      </c>
    </row>
    <row r="43" spans="1:8" x14ac:dyDescent="0.2">
      <c r="A43" s="5">
        <v>38</v>
      </c>
      <c r="B43" s="752" t="s">
        <v>84</v>
      </c>
      <c r="C43" s="744">
        <f>'25'!C43-'29b'!C43-'29c'!C43</f>
        <v>2670000</v>
      </c>
      <c r="D43" s="744">
        <f>'25'!D43-'29b'!D43-'29c'!D43</f>
        <v>0</v>
      </c>
      <c r="E43" s="744">
        <f>'25'!E43-'29b'!E43-'29c'!E43</f>
        <v>70000</v>
      </c>
      <c r="F43" s="744">
        <f>'25'!F43-'29b'!F43-'29c'!F43</f>
        <v>1000000</v>
      </c>
      <c r="G43" s="744">
        <f>'25'!G43-'29b'!G43-'29c'!G43</f>
        <v>1600000</v>
      </c>
      <c r="H43" s="744">
        <f>'25'!H43-'29b'!H43-'29c'!H43</f>
        <v>0</v>
      </c>
    </row>
    <row r="44" spans="1:8" x14ac:dyDescent="0.2">
      <c r="A44" s="5">
        <v>39</v>
      </c>
      <c r="B44" s="752" t="s">
        <v>997</v>
      </c>
      <c r="C44" s="744">
        <f>'25'!C44-'29b'!C44-'29c'!C44</f>
        <v>848660</v>
      </c>
      <c r="D44" s="744">
        <f>'25'!D44-'29b'!D44-'29c'!D44</f>
        <v>0</v>
      </c>
      <c r="E44" s="744">
        <f>'25'!E44-'29b'!E44-'29c'!E44</f>
        <v>0</v>
      </c>
      <c r="F44" s="744">
        <f>'25'!F44-'29b'!F44-'29c'!F44</f>
        <v>0</v>
      </c>
      <c r="G44" s="744">
        <f>'25'!G44-'29b'!G44-'29c'!G44</f>
        <v>0</v>
      </c>
      <c r="H44" s="744">
        <f>'25'!H44-'29b'!H44-'29c'!H44</f>
        <v>848660</v>
      </c>
    </row>
    <row r="45" spans="1:8" x14ac:dyDescent="0.2">
      <c r="A45" s="5">
        <v>40</v>
      </c>
      <c r="B45" s="752" t="s">
        <v>998</v>
      </c>
      <c r="C45" s="744">
        <f>'25'!C45-'29b'!C45-'29c'!C45</f>
        <v>4518136</v>
      </c>
      <c r="D45" s="744">
        <f>'25'!D45-'29b'!D45-'29c'!D45</f>
        <v>0</v>
      </c>
      <c r="E45" s="744">
        <f>'25'!E45-'29b'!E45-'29c'!E45</f>
        <v>300000</v>
      </c>
      <c r="F45" s="744">
        <f>'25'!F45-'29b'!F45-'29c'!F45</f>
        <v>0</v>
      </c>
      <c r="G45" s="744">
        <f>'25'!G45-'29b'!G45-'29c'!G45</f>
        <v>115000</v>
      </c>
      <c r="H45" s="744">
        <f>'25'!H45-'29b'!H45-'29c'!H45</f>
        <v>4103136</v>
      </c>
    </row>
    <row r="46" spans="1:8" x14ac:dyDescent="0.2">
      <c r="A46" s="5">
        <v>41</v>
      </c>
      <c r="B46" s="743" t="s">
        <v>86</v>
      </c>
      <c r="C46" s="744">
        <f>'25'!C46-'29b'!C46-'29c'!C46</f>
        <v>1893000</v>
      </c>
      <c r="D46" s="744">
        <f>'25'!D46-'29b'!D46-'29c'!D46</f>
        <v>130000</v>
      </c>
      <c r="E46" s="744">
        <f>'25'!E46-'29b'!E46-'29c'!E46</f>
        <v>1300000</v>
      </c>
      <c r="F46" s="744">
        <f>'25'!F46-'29b'!F46-'29c'!F46</f>
        <v>463000</v>
      </c>
      <c r="G46" s="744">
        <f>'25'!G46-'29b'!G46-'29c'!G46</f>
        <v>0</v>
      </c>
      <c r="H46" s="744">
        <f>'25'!H46-'29b'!H46-'29c'!H46</f>
        <v>0</v>
      </c>
    </row>
    <row r="47" spans="1:8" x14ac:dyDescent="0.2">
      <c r="A47" s="5">
        <v>42</v>
      </c>
      <c r="B47" s="743" t="s">
        <v>87</v>
      </c>
      <c r="C47" s="744">
        <f>'25'!C47-'29b'!C47-'29c'!C47</f>
        <v>1705000</v>
      </c>
      <c r="D47" s="744">
        <f>'25'!D47-'29b'!D47-'29c'!D47</f>
        <v>130000</v>
      </c>
      <c r="E47" s="744">
        <f>'25'!E47-'29b'!E47-'29c'!E47</f>
        <v>1300000</v>
      </c>
      <c r="F47" s="744">
        <f>'25'!F47-'29b'!F47-'29c'!F47</f>
        <v>275000</v>
      </c>
      <c r="G47" s="744">
        <f>'25'!G47-'29b'!G47-'29c'!G47</f>
        <v>0</v>
      </c>
      <c r="H47" s="744">
        <f>'25'!H47-'29b'!H47-'29c'!H47</f>
        <v>0</v>
      </c>
    </row>
    <row r="48" spans="1:8" x14ac:dyDescent="0.2">
      <c r="A48" s="5">
        <v>43</v>
      </c>
      <c r="B48" s="743" t="s">
        <v>88</v>
      </c>
      <c r="C48" s="744">
        <f>'25'!C48-'29b'!C48-'29c'!C48</f>
        <v>188000</v>
      </c>
      <c r="D48" s="744">
        <f>'25'!D48-'29b'!D48-'29c'!D48</f>
        <v>0</v>
      </c>
      <c r="E48" s="744">
        <f>'25'!E48-'29b'!E48-'29c'!E48</f>
        <v>0</v>
      </c>
      <c r="F48" s="744">
        <f>'25'!F48-'29b'!F48-'29c'!F48</f>
        <v>188000</v>
      </c>
      <c r="G48" s="744">
        <f>'25'!G48-'29b'!G48-'29c'!G48</f>
        <v>0</v>
      </c>
      <c r="H48" s="744">
        <f>'25'!H48-'29b'!H48-'29c'!H48</f>
        <v>0</v>
      </c>
    </row>
    <row r="49" spans="1:8" x14ac:dyDescent="0.2">
      <c r="A49" s="5">
        <v>44</v>
      </c>
      <c r="B49" s="743" t="s">
        <v>999</v>
      </c>
      <c r="C49" s="744">
        <f>'25'!C49-'29b'!C49-'29c'!C49</f>
        <v>0</v>
      </c>
      <c r="D49" s="744">
        <f>'25'!D49-'29b'!D49-'29c'!D49</f>
        <v>0</v>
      </c>
      <c r="E49" s="744">
        <f>'25'!E49-'29b'!E49-'29c'!E49</f>
        <v>0</v>
      </c>
      <c r="F49" s="744">
        <f>'25'!F49-'29b'!F49-'29c'!F49</f>
        <v>0</v>
      </c>
      <c r="G49" s="744">
        <f>'25'!G49-'29b'!G49-'29c'!G49</f>
        <v>0</v>
      </c>
      <c r="H49" s="744">
        <f>'25'!H49-'29b'!H49-'29c'!H49</f>
        <v>0</v>
      </c>
    </row>
    <row r="50" spans="1:8" ht="25.5" x14ac:dyDescent="0.2">
      <c r="A50" s="5">
        <v>45</v>
      </c>
      <c r="B50" s="743" t="s">
        <v>1000</v>
      </c>
      <c r="C50" s="744">
        <f>'25'!C50-'29b'!C50-'29c'!C50</f>
        <v>0</v>
      </c>
      <c r="D50" s="744">
        <f>'25'!D50-'29b'!D50-'29c'!D50</f>
        <v>0</v>
      </c>
      <c r="E50" s="744">
        <f>'25'!E50-'29b'!E50-'29c'!E50</f>
        <v>0</v>
      </c>
      <c r="F50" s="744">
        <f>'25'!F50-'29b'!F50-'29c'!F50</f>
        <v>0</v>
      </c>
      <c r="G50" s="744">
        <f>'25'!G50-'29b'!G50-'29c'!G50</f>
        <v>0</v>
      </c>
      <c r="H50" s="744">
        <f>'25'!H50-'29b'!H50-'29c'!H50</f>
        <v>0</v>
      </c>
    </row>
    <row r="51" spans="1:8" ht="25.5" x14ac:dyDescent="0.2">
      <c r="A51" s="5">
        <v>46</v>
      </c>
      <c r="B51" s="743" t="s">
        <v>91</v>
      </c>
      <c r="C51" s="744">
        <f>'25'!C51-'29b'!C51-'29c'!C51</f>
        <v>0</v>
      </c>
      <c r="D51" s="744">
        <f>'25'!D51-'29b'!D51-'29c'!D51</f>
        <v>0</v>
      </c>
      <c r="E51" s="744">
        <f>'25'!E51-'29b'!E51-'29c'!E51</f>
        <v>0</v>
      </c>
      <c r="F51" s="744">
        <f>'25'!F51-'29b'!F51-'29c'!F51</f>
        <v>0</v>
      </c>
      <c r="G51" s="744">
        <f>'25'!G51-'29b'!G51-'29c'!G51</f>
        <v>0</v>
      </c>
      <c r="H51" s="744">
        <f>'25'!H51-'29b'!H51-'29c'!H51</f>
        <v>0</v>
      </c>
    </row>
    <row r="52" spans="1:8" x14ac:dyDescent="0.2">
      <c r="A52" s="5">
        <v>47</v>
      </c>
      <c r="B52" s="743" t="s">
        <v>1001</v>
      </c>
      <c r="C52" s="744">
        <f>'25'!C52-'29b'!C52-'29c'!C52</f>
        <v>0</v>
      </c>
      <c r="D52" s="744">
        <f>'25'!D52-'29b'!D52-'29c'!D52</f>
        <v>0</v>
      </c>
      <c r="E52" s="744">
        <f>'25'!E52-'29b'!E52-'29c'!E52</f>
        <v>0</v>
      </c>
      <c r="F52" s="744">
        <f>'25'!F52-'29b'!F52-'29c'!F52</f>
        <v>0</v>
      </c>
      <c r="G52" s="744">
        <f>'25'!G52-'29b'!G52-'29c'!G52</f>
        <v>0</v>
      </c>
      <c r="H52" s="744">
        <f>'25'!H52-'29b'!H52-'29c'!H52</f>
        <v>0</v>
      </c>
    </row>
    <row r="53" spans="1:8" x14ac:dyDescent="0.2">
      <c r="A53" s="5">
        <v>48</v>
      </c>
      <c r="B53" s="743" t="s">
        <v>94</v>
      </c>
      <c r="C53" s="744">
        <f>'25'!C53-'29b'!C53-'29c'!C53</f>
        <v>0</v>
      </c>
      <c r="D53" s="744">
        <f>'25'!D53-'29b'!D53-'29c'!D53</f>
        <v>0</v>
      </c>
      <c r="E53" s="744">
        <f>'25'!E53-'29b'!E53-'29c'!E53</f>
        <v>0</v>
      </c>
      <c r="F53" s="744">
        <f>'25'!F53-'29b'!F53-'29c'!F53</f>
        <v>0</v>
      </c>
      <c r="G53" s="744">
        <f>'25'!G53-'29b'!G53-'29c'!G53</f>
        <v>0</v>
      </c>
      <c r="H53" s="744">
        <f>'25'!H53-'29b'!H53-'29c'!H53</f>
        <v>0</v>
      </c>
    </row>
    <row r="54" spans="1:8" x14ac:dyDescent="0.2">
      <c r="A54" s="5">
        <v>49</v>
      </c>
      <c r="B54" s="743" t="s">
        <v>1002</v>
      </c>
      <c r="C54" s="744">
        <f>'25'!C54-'29b'!C54-'29c'!C54</f>
        <v>1095245</v>
      </c>
      <c r="D54" s="744">
        <f>'25'!D54-'29b'!D54-'29c'!D54</f>
        <v>0</v>
      </c>
      <c r="E54" s="744">
        <f>'25'!E54-'29b'!E54-'29c'!E54</f>
        <v>0</v>
      </c>
      <c r="F54" s="744">
        <f>'25'!F54-'29b'!F54-'29c'!F54</f>
        <v>0</v>
      </c>
      <c r="G54" s="744">
        <f>'25'!G54-'29b'!G54-'29c'!G54</f>
        <v>0</v>
      </c>
      <c r="H54" s="744">
        <f>'25'!H54-'29b'!H54-'29c'!H54</f>
        <v>1095245</v>
      </c>
    </row>
    <row r="55" spans="1:8" x14ac:dyDescent="0.2">
      <c r="A55" s="5">
        <v>50</v>
      </c>
      <c r="B55" s="743" t="s">
        <v>1003</v>
      </c>
      <c r="C55" s="744">
        <f>'25'!C55-'29b'!C55-'29c'!C55</f>
        <v>2513711</v>
      </c>
      <c r="D55" s="744">
        <f>'25'!D55-'29b'!D55-'29c'!D55</f>
        <v>35100</v>
      </c>
      <c r="E55" s="744">
        <f>'25'!E55-'29b'!E55-'29c'!E55</f>
        <v>450900</v>
      </c>
      <c r="F55" s="744">
        <f>'25'!F55-'29b'!F55-'29c'!F55</f>
        <v>395010</v>
      </c>
      <c r="G55" s="744">
        <f>'25'!G55-'29b'!G55-'29c'!G55</f>
        <v>0</v>
      </c>
      <c r="H55" s="744">
        <f>'25'!H55-'29b'!H55-'29c'!H55</f>
        <v>1632701</v>
      </c>
    </row>
    <row r="56" spans="1:8" x14ac:dyDescent="0.2">
      <c r="A56" s="5">
        <v>51</v>
      </c>
      <c r="B56" s="743" t="s">
        <v>97</v>
      </c>
      <c r="C56" s="744">
        <f>'25'!C56-'29b'!C56-'29c'!C56</f>
        <v>0</v>
      </c>
      <c r="D56" s="744">
        <f>'25'!D56-'29b'!D56-'29c'!D56</f>
        <v>0</v>
      </c>
      <c r="E56" s="744">
        <f>'25'!E56-'29b'!E56-'29c'!E56</f>
        <v>0</v>
      </c>
      <c r="F56" s="744">
        <f>'25'!F56-'29b'!F56-'29c'!F56</f>
        <v>0</v>
      </c>
      <c r="G56" s="744">
        <f>'25'!G56-'29b'!G56-'29c'!G56</f>
        <v>0</v>
      </c>
      <c r="H56" s="744">
        <f>'25'!H56-'29b'!H56-'29c'!H56</f>
        <v>0</v>
      </c>
    </row>
    <row r="57" spans="1:8" ht="25.5" x14ac:dyDescent="0.2">
      <c r="A57" s="5">
        <v>52</v>
      </c>
      <c r="B57" s="743" t="s">
        <v>1004</v>
      </c>
      <c r="C57" s="744">
        <f>'25'!C57-'29b'!C57-'29c'!C57</f>
        <v>0</v>
      </c>
      <c r="D57" s="744">
        <f>'25'!D57-'29b'!D57-'29c'!D57</f>
        <v>0</v>
      </c>
      <c r="E57" s="744">
        <f>'25'!E57-'29b'!E57-'29c'!E57</f>
        <v>0</v>
      </c>
      <c r="F57" s="744">
        <f>'25'!F57-'29b'!F57-'29c'!F57</f>
        <v>0</v>
      </c>
      <c r="G57" s="744">
        <f>'25'!G57-'29b'!G57-'29c'!G57</f>
        <v>0</v>
      </c>
      <c r="H57" s="744">
        <f>'25'!H57-'29b'!H57-'29c'!H57</f>
        <v>0</v>
      </c>
    </row>
    <row r="58" spans="1:8" x14ac:dyDescent="0.2">
      <c r="A58" s="5">
        <v>53</v>
      </c>
      <c r="B58" s="743" t="s">
        <v>1005</v>
      </c>
      <c r="C58" s="744">
        <f>'25'!C58-'29b'!C58-'29c'!C58</f>
        <v>0</v>
      </c>
      <c r="D58" s="744">
        <f>'25'!D58-'29b'!D58-'29c'!D58</f>
        <v>0</v>
      </c>
      <c r="E58" s="744">
        <f>'25'!E58-'29b'!E58-'29c'!E58</f>
        <v>0</v>
      </c>
      <c r="F58" s="744">
        <f>'25'!F58-'29b'!F58-'29c'!F58</f>
        <v>0</v>
      </c>
      <c r="G58" s="744">
        <f>'25'!G58-'29b'!G58-'29c'!G58</f>
        <v>0</v>
      </c>
      <c r="H58" s="744">
        <f>'25'!H58-'29b'!H58-'29c'!H58</f>
        <v>0</v>
      </c>
    </row>
    <row r="59" spans="1:8" x14ac:dyDescent="0.2">
      <c r="A59" s="5">
        <v>54</v>
      </c>
      <c r="B59" s="743" t="s">
        <v>102</v>
      </c>
      <c r="C59" s="744">
        <f>'25'!C59-'29b'!C59-'29c'!C59</f>
        <v>0</v>
      </c>
      <c r="D59" s="744">
        <f>'25'!D59-'29b'!D59-'29c'!D59</f>
        <v>0</v>
      </c>
      <c r="E59" s="744">
        <f>'25'!E59-'29b'!E59-'29c'!E59</f>
        <v>0</v>
      </c>
      <c r="F59" s="744">
        <f>'25'!F59-'29b'!F59-'29c'!F59</f>
        <v>0</v>
      </c>
      <c r="G59" s="744">
        <f>'25'!G59-'29b'!G59-'29c'!G59</f>
        <v>0</v>
      </c>
      <c r="H59" s="744">
        <f>'25'!H59-'29b'!H59-'29c'!H59</f>
        <v>0</v>
      </c>
    </row>
    <row r="60" spans="1:8" x14ac:dyDescent="0.2">
      <c r="A60" s="5">
        <v>55</v>
      </c>
      <c r="B60" s="743" t="s">
        <v>1006</v>
      </c>
      <c r="C60" s="744">
        <f>'25'!C60-'29b'!C60-'29c'!C60</f>
        <v>0</v>
      </c>
      <c r="D60" s="744">
        <f>'25'!D60-'29b'!D60-'29c'!D60</f>
        <v>0</v>
      </c>
      <c r="E60" s="744">
        <f>'25'!E60-'29b'!E60-'29c'!E60</f>
        <v>0</v>
      </c>
      <c r="F60" s="744">
        <f>'25'!F60-'29b'!F60-'29c'!F60</f>
        <v>0</v>
      </c>
      <c r="G60" s="744">
        <f>'25'!G60-'29b'!G60-'29c'!G60</f>
        <v>0</v>
      </c>
      <c r="H60" s="744">
        <f>'25'!H60-'29b'!H60-'29c'!H60</f>
        <v>0</v>
      </c>
    </row>
    <row r="61" spans="1:8" x14ac:dyDescent="0.2">
      <c r="A61" s="5">
        <v>56</v>
      </c>
      <c r="B61" s="748" t="s">
        <v>104</v>
      </c>
      <c r="C61" s="744">
        <f>'25'!C61-'29b'!C61-'29c'!C61</f>
        <v>13538752</v>
      </c>
      <c r="D61" s="744">
        <f>'25'!D61-'29b'!D61-'29c'!D61</f>
        <v>165100</v>
      </c>
      <c r="E61" s="744">
        <f>'25'!E61-'29b'!E61-'29c'!E61</f>
        <v>2120900</v>
      </c>
      <c r="F61" s="744">
        <f>'25'!F61-'29b'!F61-'29c'!F61</f>
        <v>1858010</v>
      </c>
      <c r="G61" s="744">
        <f>'25'!G61-'29b'!G61-'29c'!G61</f>
        <v>1715000</v>
      </c>
      <c r="H61" s="744">
        <f>'25'!H61-'29b'!H61-'29c'!H61</f>
        <v>7679742</v>
      </c>
    </row>
    <row r="62" spans="1:8" x14ac:dyDescent="0.2">
      <c r="A62" s="5">
        <v>57</v>
      </c>
      <c r="B62" s="743" t="s">
        <v>1007</v>
      </c>
      <c r="C62" s="744">
        <f>'25'!C62-'29b'!C62-'29c'!C62</f>
        <v>0</v>
      </c>
      <c r="D62" s="744">
        <f>'25'!D62-'29b'!D62-'29c'!D62</f>
        <v>0</v>
      </c>
      <c r="E62" s="744">
        <f>'25'!E62-'29b'!E62-'29c'!E62</f>
        <v>0</v>
      </c>
      <c r="F62" s="744">
        <f>'25'!F62-'29b'!F62-'29c'!F62</f>
        <v>0</v>
      </c>
      <c r="G62" s="744">
        <f>'25'!G62-'29b'!G62-'29c'!G62</f>
        <v>0</v>
      </c>
      <c r="H62" s="744">
        <f>'25'!H62-'29b'!H62-'29c'!H62</f>
        <v>0</v>
      </c>
    </row>
    <row r="63" spans="1:8" x14ac:dyDescent="0.2">
      <c r="A63" s="5">
        <v>58</v>
      </c>
      <c r="B63" s="743" t="s">
        <v>1008</v>
      </c>
      <c r="C63" s="744">
        <f>'25'!C63-'29b'!C63-'29c'!C63</f>
        <v>0</v>
      </c>
      <c r="D63" s="744">
        <f>'25'!D63-'29b'!D63-'29c'!D63</f>
        <v>0</v>
      </c>
      <c r="E63" s="744">
        <f>'25'!E63-'29b'!E63-'29c'!E63</f>
        <v>0</v>
      </c>
      <c r="F63" s="744">
        <f>'25'!F63-'29b'!F63-'29c'!F63</f>
        <v>0</v>
      </c>
      <c r="G63" s="744">
        <f>'25'!G63-'29b'!G63-'29c'!G63</f>
        <v>0</v>
      </c>
      <c r="H63" s="744">
        <f>'25'!H63-'29b'!H63-'29c'!H63</f>
        <v>0</v>
      </c>
    </row>
    <row r="64" spans="1:8" x14ac:dyDescent="0.2">
      <c r="A64" s="5">
        <v>59</v>
      </c>
      <c r="B64" s="748" t="s">
        <v>106</v>
      </c>
      <c r="C64" s="744">
        <f>'25'!C64-'29b'!C64-'29c'!C64</f>
        <v>0</v>
      </c>
      <c r="D64" s="744">
        <f>'25'!D64-'29b'!D64-'29c'!D64</f>
        <v>0</v>
      </c>
      <c r="E64" s="744">
        <f>'25'!E64-'29b'!E64-'29c'!E64</f>
        <v>0</v>
      </c>
      <c r="F64" s="744">
        <f>'25'!F64-'29b'!F64-'29c'!F64</f>
        <v>0</v>
      </c>
      <c r="G64" s="744">
        <f>'25'!G64-'29b'!G64-'29c'!G64</f>
        <v>0</v>
      </c>
      <c r="H64" s="744">
        <f>'25'!H64-'29b'!H64-'29c'!H64</f>
        <v>0</v>
      </c>
    </row>
    <row r="65" spans="1:8" x14ac:dyDescent="0.2">
      <c r="A65" s="5">
        <v>60</v>
      </c>
      <c r="B65" s="753" t="s">
        <v>191</v>
      </c>
      <c r="C65" s="744">
        <f>'25'!C65-'29b'!C65-'29c'!C65</f>
        <v>0</v>
      </c>
      <c r="D65" s="744">
        <f>'25'!D65-'29b'!D65-'29c'!D65</f>
        <v>0</v>
      </c>
      <c r="E65" s="744">
        <f>'25'!E65-'29b'!E65-'29c'!E65</f>
        <v>0</v>
      </c>
      <c r="F65" s="744">
        <f>'25'!F65-'29b'!F65-'29c'!F65</f>
        <v>0</v>
      </c>
      <c r="G65" s="744">
        <f>'25'!G65-'29b'!G65-'29c'!G65</f>
        <v>0</v>
      </c>
      <c r="H65" s="744">
        <f>'25'!H65-'29b'!H65-'29c'!H65</f>
        <v>0</v>
      </c>
    </row>
    <row r="66" spans="1:8" x14ac:dyDescent="0.2">
      <c r="A66" s="5">
        <v>61</v>
      </c>
      <c r="B66" s="754" t="s">
        <v>190</v>
      </c>
      <c r="C66" s="744">
        <f>'25'!C66-'29b'!C66-'29c'!C66</f>
        <v>0</v>
      </c>
      <c r="D66" s="744">
        <f>'25'!D66-'29b'!D66-'29c'!D66</f>
        <v>0</v>
      </c>
      <c r="E66" s="744">
        <f>'25'!E66-'29b'!E66-'29c'!E66</f>
        <v>0</v>
      </c>
      <c r="F66" s="744">
        <f>'25'!F66-'29b'!F66-'29c'!F66</f>
        <v>0</v>
      </c>
      <c r="G66" s="744">
        <f>'25'!G66-'29b'!G66-'29c'!G66</f>
        <v>0</v>
      </c>
      <c r="H66" s="744">
        <f>'25'!H66-'29b'!H66-'29c'!H66</f>
        <v>0</v>
      </c>
    </row>
    <row r="67" spans="1:8" ht="25.5" x14ac:dyDescent="0.2">
      <c r="A67" s="5">
        <v>62</v>
      </c>
      <c r="B67" s="743" t="s">
        <v>107</v>
      </c>
      <c r="C67" s="744">
        <f>'25'!C67-'29b'!C67-'29c'!C67</f>
        <v>0</v>
      </c>
      <c r="D67" s="744">
        <f>'25'!D67-'29b'!D67-'29c'!D67</f>
        <v>0</v>
      </c>
      <c r="E67" s="744">
        <f>'25'!E67-'29b'!E67-'29c'!E67</f>
        <v>0</v>
      </c>
      <c r="F67" s="744">
        <f>'25'!F67-'29b'!F67-'29c'!F67</f>
        <v>0</v>
      </c>
      <c r="G67" s="744">
        <f>'25'!G67-'29b'!G67-'29c'!G67</f>
        <v>0</v>
      </c>
      <c r="H67" s="744">
        <f>'25'!H67-'29b'!H67-'29c'!H67</f>
        <v>0</v>
      </c>
    </row>
    <row r="68" spans="1:8" x14ac:dyDescent="0.2">
      <c r="A68" s="5">
        <v>63</v>
      </c>
      <c r="B68" s="743" t="s">
        <v>108</v>
      </c>
      <c r="C68" s="744">
        <f>'25'!C68-'29b'!C68-'29c'!C68</f>
        <v>0</v>
      </c>
      <c r="D68" s="744">
        <f>'25'!D68-'29b'!D68-'29c'!D68</f>
        <v>0</v>
      </c>
      <c r="E68" s="744">
        <f>'25'!E68-'29b'!E68-'29c'!E68</f>
        <v>0</v>
      </c>
      <c r="F68" s="744">
        <f>'25'!F68-'29b'!F68-'29c'!F68</f>
        <v>0</v>
      </c>
      <c r="G68" s="744">
        <f>'25'!G68-'29b'!G68-'29c'!G68</f>
        <v>0</v>
      </c>
      <c r="H68" s="744">
        <f>'25'!H68-'29b'!H68-'29c'!H68</f>
        <v>0</v>
      </c>
    </row>
    <row r="69" spans="1:8" x14ac:dyDescent="0.2">
      <c r="A69" s="5">
        <v>64</v>
      </c>
      <c r="B69" s="743" t="s">
        <v>109</v>
      </c>
      <c r="C69" s="744">
        <f>'25'!C69-'29b'!C69-'29c'!C69</f>
        <v>0</v>
      </c>
      <c r="D69" s="744">
        <f>'25'!D69-'29b'!D69-'29c'!D69</f>
        <v>0</v>
      </c>
      <c r="E69" s="744">
        <f>'25'!E69-'29b'!E69-'29c'!E69</f>
        <v>0</v>
      </c>
      <c r="F69" s="744">
        <f>'25'!F69-'29b'!F69-'29c'!F69</f>
        <v>0</v>
      </c>
      <c r="G69" s="744">
        <f>'25'!G69-'29b'!G69-'29c'!G69</f>
        <v>0</v>
      </c>
      <c r="H69" s="744">
        <f>'25'!H69-'29b'!H69-'29c'!H69</f>
        <v>0</v>
      </c>
    </row>
    <row r="70" spans="1:8" x14ac:dyDescent="0.2">
      <c r="A70" s="5">
        <v>65</v>
      </c>
      <c r="B70" s="748" t="s">
        <v>110</v>
      </c>
      <c r="C70" s="744">
        <f>'25'!C70-'29b'!C70-'29c'!C70</f>
        <v>0</v>
      </c>
      <c r="D70" s="744">
        <f>'25'!D70-'29b'!D70-'29c'!D70</f>
        <v>0</v>
      </c>
      <c r="E70" s="744">
        <f>'25'!E70-'29b'!E70-'29c'!E70</f>
        <v>0</v>
      </c>
      <c r="F70" s="744">
        <f>'25'!F70-'29b'!F70-'29c'!F70</f>
        <v>0</v>
      </c>
      <c r="G70" s="744">
        <f>'25'!G70-'29b'!G70-'29c'!G70</f>
        <v>0</v>
      </c>
      <c r="H70" s="744">
        <f>'25'!H70-'29b'!H70-'29c'!H70</f>
        <v>0</v>
      </c>
    </row>
    <row r="71" spans="1:8" x14ac:dyDescent="0.2">
      <c r="A71" s="5">
        <v>66</v>
      </c>
      <c r="B71" s="755" t="s">
        <v>111</v>
      </c>
      <c r="C71" s="744">
        <f>'25'!C71-'29b'!C71-'29c'!C71</f>
        <v>1992588768</v>
      </c>
      <c r="D71" s="744">
        <f>'25'!D71-'29b'!D71-'29c'!D71</f>
        <v>1912275270</v>
      </c>
      <c r="E71" s="744">
        <f>'25'!E71-'29b'!E71-'29c'!E71</f>
        <v>4101948</v>
      </c>
      <c r="F71" s="744">
        <f>'25'!F71-'29b'!F71-'29c'!F71</f>
        <v>65122016</v>
      </c>
      <c r="G71" s="744">
        <f>'25'!G71-'29b'!G71-'29c'!G71</f>
        <v>2515000</v>
      </c>
      <c r="H71" s="744">
        <f>'25'!H71-'29b'!H71-'29c'!H71</f>
        <v>8574534</v>
      </c>
    </row>
    <row r="72" spans="1:8" ht="25.5" x14ac:dyDescent="0.2">
      <c r="A72" s="5">
        <v>67</v>
      </c>
      <c r="B72" s="745" t="s">
        <v>1009</v>
      </c>
      <c r="C72" s="744">
        <f>'25'!C72-'29b'!C72-'29c'!C72</f>
        <v>0</v>
      </c>
      <c r="D72" s="744">
        <f>'25'!D72-'29b'!D72-'29c'!D72</f>
        <v>0</v>
      </c>
      <c r="E72" s="744">
        <f>'25'!E72-'29b'!E72-'29c'!E72</f>
        <v>0</v>
      </c>
      <c r="F72" s="744">
        <f>'25'!F72-'29b'!F72-'29c'!F72</f>
        <v>0</v>
      </c>
      <c r="G72" s="744">
        <f>'25'!G72-'29b'!G72-'29c'!G72</f>
        <v>0</v>
      </c>
      <c r="H72" s="744">
        <f>'25'!H72-'29b'!H72-'29c'!H72</f>
        <v>0</v>
      </c>
    </row>
    <row r="73" spans="1:8" ht="25.5" x14ac:dyDescent="0.2">
      <c r="A73" s="5">
        <v>68</v>
      </c>
      <c r="B73" s="743" t="s">
        <v>1010</v>
      </c>
      <c r="C73" s="744">
        <f>'25'!C73-'29b'!C73-'29c'!C73</f>
        <v>283299607</v>
      </c>
      <c r="D73" s="744">
        <f>'25'!D73-'29b'!D73-'29c'!D73</f>
        <v>247944252</v>
      </c>
      <c r="E73" s="744">
        <f>'25'!E73-'29b'!E73-'29c'!E73</f>
        <v>11151861</v>
      </c>
      <c r="F73" s="744">
        <f>'25'!F73-'29b'!F73-'29c'!F73</f>
        <v>17021226</v>
      </c>
      <c r="G73" s="744">
        <f>'25'!G73-'29b'!G73-'29c'!G73</f>
        <v>2340070</v>
      </c>
      <c r="H73" s="744">
        <f>'25'!H73-'29b'!H73-'29c'!H73</f>
        <v>4842198</v>
      </c>
    </row>
    <row r="74" spans="1:8" x14ac:dyDescent="0.2">
      <c r="A74" s="5">
        <v>69</v>
      </c>
      <c r="B74" s="743" t="s">
        <v>113</v>
      </c>
      <c r="C74" s="744">
        <f>'25'!C74-'29b'!C74-'29c'!C74</f>
        <v>0</v>
      </c>
      <c r="D74" s="744">
        <f>'25'!D74-'29b'!D74-'29c'!D74</f>
        <v>0</v>
      </c>
      <c r="E74" s="744">
        <f>'25'!E74-'29b'!E74-'29c'!E74</f>
        <v>0</v>
      </c>
      <c r="F74" s="744">
        <f>'25'!F74-'29b'!F74-'29c'!F74</f>
        <v>0</v>
      </c>
      <c r="G74" s="744">
        <f>'25'!G74-'29b'!G74-'29c'!G74</f>
        <v>0</v>
      </c>
      <c r="H74" s="744">
        <f>'25'!H74-'29b'!H74-'29c'!H74</f>
        <v>0</v>
      </c>
    </row>
    <row r="75" spans="1:8" x14ac:dyDescent="0.2">
      <c r="A75" s="5">
        <v>70</v>
      </c>
      <c r="B75" s="743" t="s">
        <v>1011</v>
      </c>
      <c r="C75" s="744">
        <f>'25'!C75-'29b'!C75-'29c'!C75</f>
        <v>489056233</v>
      </c>
      <c r="D75" s="744">
        <f>'25'!D75-'29b'!D75-'29c'!D75</f>
        <v>0</v>
      </c>
      <c r="E75" s="744">
        <f>'25'!E75-'29b'!E75-'29c'!E75</f>
        <v>179109057</v>
      </c>
      <c r="F75" s="744">
        <f>'25'!F75-'29b'!F75-'29c'!F75</f>
        <v>121005493</v>
      </c>
      <c r="G75" s="744">
        <f>'25'!G75-'29b'!G75-'29c'!G75</f>
        <v>60537421</v>
      </c>
      <c r="H75" s="744">
        <f>'25'!H75-'29b'!H75-'29c'!H75</f>
        <v>128404262</v>
      </c>
    </row>
    <row r="76" spans="1:8" x14ac:dyDescent="0.2">
      <c r="A76" s="5">
        <v>71</v>
      </c>
      <c r="B76" s="743" t="s">
        <v>114</v>
      </c>
      <c r="C76" s="744">
        <f>'25'!C76-'29b'!C76-'29c'!C76</f>
        <v>772355840</v>
      </c>
      <c r="D76" s="744">
        <f>'25'!D76-'29b'!D76-'29c'!D76</f>
        <v>247944252</v>
      </c>
      <c r="E76" s="744">
        <f>'25'!E76-'29b'!E76-'29c'!E76</f>
        <v>190260918</v>
      </c>
      <c r="F76" s="744">
        <f>'25'!F76-'29b'!F76-'29c'!F76</f>
        <v>138026719</v>
      </c>
      <c r="G76" s="744">
        <f>'25'!G76-'29b'!G76-'29c'!G76</f>
        <v>62877491</v>
      </c>
      <c r="H76" s="744">
        <f>'25'!H76-'29b'!H76-'29c'!H76</f>
        <v>133246460</v>
      </c>
    </row>
    <row r="77" spans="1:8" ht="13.5" thickBot="1" x14ac:dyDescent="0.25">
      <c r="A77" s="5">
        <v>72</v>
      </c>
      <c r="B77" s="756" t="s">
        <v>115</v>
      </c>
      <c r="C77" s="744">
        <f>'25'!C77-'29b'!C77-'29c'!C77</f>
        <v>772355840</v>
      </c>
      <c r="D77" s="744">
        <f>'25'!D77-'29b'!D77-'29c'!D77</f>
        <v>247944252</v>
      </c>
      <c r="E77" s="744">
        <f>'25'!E77-'29b'!E77-'29c'!E77</f>
        <v>190260918</v>
      </c>
      <c r="F77" s="744">
        <f>'25'!F77-'29b'!F77-'29c'!F77</f>
        <v>138026719</v>
      </c>
      <c r="G77" s="744">
        <f>'25'!G77-'29b'!G77-'29c'!G77</f>
        <v>62877491</v>
      </c>
      <c r="H77" s="744">
        <f>'25'!H77-'29b'!H77-'29c'!H77</f>
        <v>133246460</v>
      </c>
    </row>
    <row r="78" spans="1:8" ht="13.5" thickBot="1" x14ac:dyDescent="0.25">
      <c r="A78" s="5">
        <v>73</v>
      </c>
      <c r="B78" s="807" t="s">
        <v>45</v>
      </c>
      <c r="C78" s="808">
        <f>'25'!C78-'29b'!C78-'29c'!C78</f>
        <v>2764944608</v>
      </c>
      <c r="D78" s="808">
        <f>'25'!D78-'29b'!D78-'29c'!D78</f>
        <v>2160219522</v>
      </c>
      <c r="E78" s="808">
        <f>'25'!E78-'29b'!E78-'29c'!E78</f>
        <v>194362866</v>
      </c>
      <c r="F78" s="808">
        <f>'25'!F78-'29b'!F78-'29c'!F78</f>
        <v>203148735</v>
      </c>
      <c r="G78" s="808">
        <f>'25'!G78-'29b'!G78-'29c'!G78</f>
        <v>65392491</v>
      </c>
      <c r="H78" s="808">
        <f>'25'!H78-'29b'!H78-'29c'!H78</f>
        <v>141820994</v>
      </c>
    </row>
    <row r="79" spans="1:8" ht="13.5" thickTop="1" x14ac:dyDescent="0.2">
      <c r="A79" s="5">
        <v>74</v>
      </c>
      <c r="B79" s="809" t="s">
        <v>4</v>
      </c>
      <c r="C79" s="810">
        <f>'26'!C6-'29b'!C79-'29c'!C79</f>
        <v>381057272</v>
      </c>
      <c r="D79" s="810">
        <f>'26'!D6-'29b'!D79-'29c'!D79</f>
        <v>38093010</v>
      </c>
      <c r="E79" s="810">
        <f>'26'!E6-'29b'!E79-'29c'!E79</f>
        <v>125242650</v>
      </c>
      <c r="F79" s="810">
        <f>'26'!F6-'29b'!F79-'29c'!F79</f>
        <v>112320360</v>
      </c>
      <c r="G79" s="810">
        <f>'26'!G6-'29b'!G79-'29c'!G79</f>
        <v>22629514</v>
      </c>
      <c r="H79" s="810">
        <f>'26'!H6-'29b'!H79-'29c'!H79</f>
        <v>82771738</v>
      </c>
    </row>
    <row r="80" spans="1:8" ht="25.5" x14ac:dyDescent="0.2">
      <c r="A80" s="5">
        <v>75</v>
      </c>
      <c r="B80" s="762" t="s">
        <v>5</v>
      </c>
      <c r="C80" s="810">
        <f>'26'!C7-'29b'!C80-'29c'!C80</f>
        <v>71192268</v>
      </c>
      <c r="D80" s="810">
        <f>'26'!D7-'29b'!D80-'29c'!D80</f>
        <v>8725678</v>
      </c>
      <c r="E80" s="810">
        <f>'26'!E7-'29b'!E80-'29c'!E80</f>
        <v>26527755</v>
      </c>
      <c r="F80" s="810">
        <f>'26'!F7-'29b'!F80-'29c'!F80</f>
        <v>15279326</v>
      </c>
      <c r="G80" s="810">
        <f>'26'!G7-'29b'!G80-'29c'!G80</f>
        <v>4491129</v>
      </c>
      <c r="H80" s="810">
        <f>'26'!H7-'29b'!H80-'29c'!H80</f>
        <v>16168380</v>
      </c>
    </row>
    <row r="81" spans="1:8" x14ac:dyDescent="0.2">
      <c r="A81" s="5">
        <v>76</v>
      </c>
      <c r="B81" s="762" t="s">
        <v>6</v>
      </c>
      <c r="C81" s="810">
        <f>'26'!C8-'29b'!C81-'29c'!C81</f>
        <v>452828462</v>
      </c>
      <c r="D81" s="810">
        <f>'26'!D8-'29b'!D81-'29c'!D81</f>
        <v>268632748</v>
      </c>
      <c r="E81" s="810">
        <f>'26'!E8-'29b'!E81-'29c'!E81</f>
        <v>38220500</v>
      </c>
      <c r="F81" s="810">
        <f>'26'!F8-'29b'!F81-'29c'!F81</f>
        <v>72660509</v>
      </c>
      <c r="G81" s="810">
        <f>'26'!G8-'29b'!G81-'29c'!G81</f>
        <v>31279398</v>
      </c>
      <c r="H81" s="810">
        <f>'26'!H8-'29b'!H81-'29c'!H81</f>
        <v>42035307</v>
      </c>
    </row>
    <row r="82" spans="1:8" x14ac:dyDescent="0.2">
      <c r="A82" s="5">
        <v>77</v>
      </c>
      <c r="B82" s="31" t="s">
        <v>7</v>
      </c>
      <c r="C82" s="810">
        <f>'26'!C9-'29b'!C82-'29c'!C82</f>
        <v>0</v>
      </c>
      <c r="D82" s="810">
        <f>'26'!D9-'29b'!D82-'29c'!D82</f>
        <v>0</v>
      </c>
      <c r="E82" s="810">
        <f>'26'!E9-'29b'!E82-'29c'!E82</f>
        <v>0</v>
      </c>
      <c r="F82" s="810">
        <f>'26'!F9-'29b'!F82-'29c'!F82</f>
        <v>0</v>
      </c>
      <c r="G82" s="810">
        <f>'26'!G9-'29b'!G82-'29c'!G82</f>
        <v>0</v>
      </c>
      <c r="H82" s="810">
        <f>'26'!H9-'29b'!H82-'29c'!H82</f>
        <v>0</v>
      </c>
    </row>
    <row r="83" spans="1:8" ht="25.5" x14ac:dyDescent="0.2">
      <c r="A83" s="5">
        <v>78</v>
      </c>
      <c r="B83" s="31" t="s">
        <v>8</v>
      </c>
      <c r="C83" s="810">
        <f>'26'!C10-'29b'!C83-'29c'!C83</f>
        <v>0</v>
      </c>
      <c r="D83" s="810">
        <f>'26'!D10-'29b'!D83-'29c'!D83</f>
        <v>0</v>
      </c>
      <c r="E83" s="810">
        <f>'26'!E10-'29b'!E83-'29c'!E83</f>
        <v>0</v>
      </c>
      <c r="F83" s="810">
        <f>'26'!F10-'29b'!F83-'29c'!F83</f>
        <v>0</v>
      </c>
      <c r="G83" s="810">
        <f>'26'!G10-'29b'!G83-'29c'!G83</f>
        <v>0</v>
      </c>
      <c r="H83" s="810">
        <f>'26'!H10-'29b'!H83-'29c'!H83</f>
        <v>0</v>
      </c>
    </row>
    <row r="84" spans="1:8" x14ac:dyDescent="0.2">
      <c r="A84" s="5">
        <v>79</v>
      </c>
      <c r="B84" s="31" t="s">
        <v>9</v>
      </c>
      <c r="C84" s="810">
        <f>'26'!C11-'29b'!C84-'29c'!C84</f>
        <v>800000</v>
      </c>
      <c r="D84" s="810">
        <f>'26'!D11-'29b'!D84-'29c'!D84</f>
        <v>800000</v>
      </c>
      <c r="E84" s="810">
        <f>'26'!E11-'29b'!E84-'29c'!E84</f>
        <v>0</v>
      </c>
      <c r="F84" s="810">
        <f>'26'!F11-'29b'!F84-'29c'!F84</f>
        <v>0</v>
      </c>
      <c r="G84" s="810">
        <f>'26'!G11-'29b'!G84-'29c'!G84</f>
        <v>0</v>
      </c>
      <c r="H84" s="810">
        <f>'26'!H11-'29b'!H84-'29c'!H84</f>
        <v>0</v>
      </c>
    </row>
    <row r="85" spans="1:8" x14ac:dyDescent="0.2">
      <c r="A85" s="5">
        <v>80</v>
      </c>
      <c r="B85" s="31" t="s">
        <v>10</v>
      </c>
      <c r="C85" s="810">
        <f>'26'!C12-'29b'!C85-'29c'!C85</f>
        <v>800000</v>
      </c>
      <c r="D85" s="810">
        <f>'26'!D12-'29b'!D85-'29c'!D85</f>
        <v>800000</v>
      </c>
      <c r="E85" s="810">
        <f>'26'!E12-'29b'!E85-'29c'!E85</f>
        <v>0</v>
      </c>
      <c r="F85" s="810">
        <f>'26'!F12-'29b'!F85-'29c'!F85</f>
        <v>0</v>
      </c>
      <c r="G85" s="810">
        <f>'26'!G12-'29b'!G85-'29c'!G85</f>
        <v>0</v>
      </c>
      <c r="H85" s="810">
        <f>'26'!H12-'29b'!H85-'29c'!H85</f>
        <v>0</v>
      </c>
    </row>
    <row r="86" spans="1:8" x14ac:dyDescent="0.2">
      <c r="A86" s="5">
        <v>81</v>
      </c>
      <c r="B86" s="31" t="s">
        <v>11</v>
      </c>
      <c r="C86" s="810">
        <f>'26'!C13-'29b'!C86-'29c'!C86</f>
        <v>11000000</v>
      </c>
      <c r="D86" s="810">
        <f>'26'!D13-'29b'!D86-'29c'!D86</f>
        <v>11000000</v>
      </c>
      <c r="E86" s="810">
        <f>'26'!E13-'29b'!E86-'29c'!E86</f>
        <v>0</v>
      </c>
      <c r="F86" s="810">
        <f>'26'!F13-'29b'!F86-'29c'!F86</f>
        <v>0</v>
      </c>
      <c r="G86" s="810">
        <f>'26'!G13-'29b'!G86-'29c'!G86</f>
        <v>0</v>
      </c>
      <c r="H86" s="810">
        <f>'26'!H13-'29b'!H86-'29c'!H86</f>
        <v>0</v>
      </c>
    </row>
    <row r="87" spans="1:8" x14ac:dyDescent="0.2">
      <c r="A87" s="5">
        <v>82</v>
      </c>
      <c r="B87" s="31" t="s">
        <v>12</v>
      </c>
      <c r="C87" s="810">
        <f>'26'!C14-'29b'!C87-'29c'!C87</f>
        <v>1000000</v>
      </c>
      <c r="D87" s="810">
        <f>'26'!D14-'29b'!D87-'29c'!D87</f>
        <v>1000000</v>
      </c>
      <c r="E87" s="810">
        <f>'26'!E14-'29b'!E87-'29c'!E87</f>
        <v>0</v>
      </c>
      <c r="F87" s="810">
        <f>'26'!F14-'29b'!F87-'29c'!F87</f>
        <v>0</v>
      </c>
      <c r="G87" s="810">
        <f>'26'!G14-'29b'!G87-'29c'!G87</f>
        <v>0</v>
      </c>
      <c r="H87" s="810">
        <f>'26'!H14-'29b'!H87-'29c'!H87</f>
        <v>0</v>
      </c>
    </row>
    <row r="88" spans="1:8" x14ac:dyDescent="0.2">
      <c r="A88" s="5">
        <v>83</v>
      </c>
      <c r="B88" s="31" t="s">
        <v>13</v>
      </c>
      <c r="C88" s="810">
        <f>'26'!C15-'29b'!C88-'29c'!C88</f>
        <v>10000000</v>
      </c>
      <c r="D88" s="810">
        <f>'26'!D15-'29b'!D88-'29c'!D88</f>
        <v>10000000</v>
      </c>
      <c r="E88" s="810">
        <f>'26'!E15-'29b'!E88-'29c'!E88</f>
        <v>0</v>
      </c>
      <c r="F88" s="810">
        <f>'26'!F15-'29b'!F88-'29c'!F88</f>
        <v>0</v>
      </c>
      <c r="G88" s="810">
        <f>'26'!G15-'29b'!G88-'29c'!G88</f>
        <v>0</v>
      </c>
      <c r="H88" s="810">
        <f>'26'!H15-'29b'!H88-'29c'!H88</f>
        <v>0</v>
      </c>
    </row>
    <row r="89" spans="1:8" x14ac:dyDescent="0.2">
      <c r="A89" s="5">
        <v>84</v>
      </c>
      <c r="B89" s="49" t="s">
        <v>15</v>
      </c>
      <c r="C89" s="810">
        <f>'26'!C16-'29b'!C89-'29c'!C89</f>
        <v>11800000</v>
      </c>
      <c r="D89" s="810">
        <f>'26'!D16-'29b'!D89-'29c'!D89</f>
        <v>11800000</v>
      </c>
      <c r="E89" s="810">
        <f>'26'!E16-'29b'!E89-'29c'!E89</f>
        <v>0</v>
      </c>
      <c r="F89" s="810">
        <f>'26'!F16-'29b'!F89-'29c'!F89</f>
        <v>0</v>
      </c>
      <c r="G89" s="810">
        <f>'26'!G16-'29b'!G89-'29c'!G89</f>
        <v>0</v>
      </c>
      <c r="H89" s="810">
        <f>'26'!H16-'29b'!H89-'29c'!H89</f>
        <v>0</v>
      </c>
    </row>
    <row r="90" spans="1:8" x14ac:dyDescent="0.2">
      <c r="A90" s="5">
        <v>85</v>
      </c>
      <c r="B90" s="31" t="s">
        <v>16</v>
      </c>
      <c r="C90" s="810">
        <f>'26'!C17-'29b'!C90-'29c'!C90</f>
        <v>0</v>
      </c>
      <c r="D90" s="810">
        <f>'26'!D17-'29b'!D90-'29c'!D90</f>
        <v>0</v>
      </c>
      <c r="E90" s="810">
        <f>'26'!E17-'29b'!E90-'29c'!E90</f>
        <v>0</v>
      </c>
      <c r="F90" s="810">
        <f>'26'!F17-'29b'!F90-'29c'!F90</f>
        <v>0</v>
      </c>
      <c r="G90" s="810">
        <f>'26'!G17-'29b'!G90-'29c'!G90</f>
        <v>0</v>
      </c>
      <c r="H90" s="810">
        <f>'26'!H17-'29b'!H90-'29c'!H90</f>
        <v>0</v>
      </c>
    </row>
    <row r="91" spans="1:8" ht="25.5" x14ac:dyDescent="0.2">
      <c r="A91" s="5">
        <v>86</v>
      </c>
      <c r="B91" s="31" t="s">
        <v>17</v>
      </c>
      <c r="C91" s="810">
        <f>'26'!C18-'29b'!C91-'29c'!C91</f>
        <v>165641959</v>
      </c>
      <c r="D91" s="810">
        <f>'26'!D18-'29b'!D91-'29c'!D91</f>
        <v>165641959</v>
      </c>
      <c r="E91" s="810">
        <f>'26'!E18-'29b'!E91-'29c'!E91</f>
        <v>0</v>
      </c>
      <c r="F91" s="810">
        <f>'26'!F18-'29b'!F91-'29c'!F91</f>
        <v>0</v>
      </c>
      <c r="G91" s="810">
        <f>'26'!G18-'29b'!G91-'29c'!G91</f>
        <v>0</v>
      </c>
      <c r="H91" s="810">
        <f>'26'!H18-'29b'!H91-'29c'!H91</f>
        <v>0</v>
      </c>
    </row>
    <row r="92" spans="1:8" x14ac:dyDescent="0.2">
      <c r="A92" s="5">
        <v>87</v>
      </c>
      <c r="B92" s="31" t="s">
        <v>1014</v>
      </c>
      <c r="C92" s="810">
        <f>'26'!C19-'29b'!C92-'29c'!C92</f>
        <v>3200000</v>
      </c>
      <c r="D92" s="810">
        <f>'26'!D19-'29b'!D92-'29c'!D92</f>
        <v>3200000</v>
      </c>
      <c r="E92" s="810">
        <f>'26'!E19-'29b'!E92-'29c'!E92</f>
        <v>0</v>
      </c>
      <c r="F92" s="810">
        <f>'26'!F19-'29b'!F92-'29c'!F92</f>
        <v>0</v>
      </c>
      <c r="G92" s="810">
        <f>'26'!G19-'29b'!G92-'29c'!G92</f>
        <v>0</v>
      </c>
      <c r="H92" s="810">
        <f>'26'!H19-'29b'!H92-'29c'!H92</f>
        <v>0</v>
      </c>
    </row>
    <row r="93" spans="1:8" x14ac:dyDescent="0.2">
      <c r="A93" s="5">
        <v>88</v>
      </c>
      <c r="B93" s="31" t="s">
        <v>18</v>
      </c>
      <c r="C93" s="810">
        <f>'26'!C20-'29b'!C93-'29c'!C93</f>
        <v>0</v>
      </c>
      <c r="D93" s="810">
        <f>'26'!D20-'29b'!D93-'29c'!D93</f>
        <v>0</v>
      </c>
      <c r="E93" s="810">
        <f>'26'!E20-'29b'!E93-'29c'!E93</f>
        <v>0</v>
      </c>
      <c r="F93" s="810">
        <f>'26'!F20-'29b'!F93-'29c'!F93</f>
        <v>0</v>
      </c>
      <c r="G93" s="810">
        <f>'26'!G20-'29b'!G93-'29c'!G93</f>
        <v>0</v>
      </c>
      <c r="H93" s="810">
        <f>'26'!H20-'29b'!H93-'29c'!H93</f>
        <v>0</v>
      </c>
    </row>
    <row r="94" spans="1:8" x14ac:dyDescent="0.2">
      <c r="A94" s="5">
        <v>89</v>
      </c>
      <c r="B94" s="31" t="s">
        <v>19</v>
      </c>
      <c r="C94" s="810">
        <f>'26'!C21-'29b'!C94-'29c'!C94</f>
        <v>0</v>
      </c>
      <c r="D94" s="810">
        <f>'26'!D21-'29b'!D94-'29c'!D94</f>
        <v>0</v>
      </c>
      <c r="E94" s="810">
        <f>'26'!E21-'29b'!E94-'29c'!E94</f>
        <v>0</v>
      </c>
      <c r="F94" s="810">
        <f>'26'!F21-'29b'!F94-'29c'!F94</f>
        <v>0</v>
      </c>
      <c r="G94" s="810">
        <f>'26'!G21-'29b'!G94-'29c'!G94</f>
        <v>0</v>
      </c>
      <c r="H94" s="810">
        <f>'26'!H21-'29b'!H94-'29c'!H94</f>
        <v>0</v>
      </c>
    </row>
    <row r="95" spans="1:8" x14ac:dyDescent="0.2">
      <c r="A95" s="5">
        <v>90</v>
      </c>
      <c r="B95" s="31" t="s">
        <v>20</v>
      </c>
      <c r="C95" s="810">
        <f>'26'!C22-'29b'!C95-'29c'!C95</f>
        <v>162441959</v>
      </c>
      <c r="D95" s="810">
        <f>'26'!D22-'29b'!D95-'29c'!D95</f>
        <v>162441959</v>
      </c>
      <c r="E95" s="810">
        <f>'26'!E22-'29b'!E95-'29c'!E95</f>
        <v>0</v>
      </c>
      <c r="F95" s="810">
        <f>'26'!F22-'29b'!F95-'29c'!F95</f>
        <v>0</v>
      </c>
      <c r="G95" s="810">
        <f>'26'!G22-'29b'!G95-'29c'!G95</f>
        <v>0</v>
      </c>
      <c r="H95" s="810">
        <f>'26'!H22-'29b'!H95-'29c'!H95</f>
        <v>0</v>
      </c>
    </row>
    <row r="96" spans="1:8" ht="25.5" x14ac:dyDescent="0.2">
      <c r="A96" s="5">
        <v>91</v>
      </c>
      <c r="B96" s="31" t="s">
        <v>1015</v>
      </c>
      <c r="C96" s="810">
        <f>'26'!C23-'29b'!C96-'29c'!C96</f>
        <v>1500000</v>
      </c>
      <c r="D96" s="810">
        <f>'26'!D23-'29b'!D96-'29c'!D96</f>
        <v>1500000</v>
      </c>
      <c r="E96" s="810">
        <f>'26'!E23-'29b'!E96-'29c'!E96</f>
        <v>0</v>
      </c>
      <c r="F96" s="810">
        <f>'26'!F23-'29b'!F96-'29c'!F96</f>
        <v>0</v>
      </c>
      <c r="G96" s="810">
        <f>'26'!G23-'29b'!G96-'29c'!G96</f>
        <v>0</v>
      </c>
      <c r="H96" s="810">
        <f>'26'!H23-'29b'!H96-'29c'!H96</f>
        <v>0</v>
      </c>
    </row>
    <row r="97" spans="1:8" x14ac:dyDescent="0.2">
      <c r="A97" s="5">
        <v>92</v>
      </c>
      <c r="B97" s="31" t="s">
        <v>1016</v>
      </c>
      <c r="C97" s="810">
        <f>'26'!C24-'29b'!C97-'29c'!C97</f>
        <v>0</v>
      </c>
      <c r="D97" s="810">
        <f>'26'!D24-'29b'!D97-'29c'!D97</f>
        <v>0</v>
      </c>
      <c r="E97" s="810">
        <f>'26'!E24-'29b'!E97-'29c'!E97</f>
        <v>0</v>
      </c>
      <c r="F97" s="810">
        <f>'26'!F24-'29b'!F97-'29c'!F97</f>
        <v>0</v>
      </c>
      <c r="G97" s="810">
        <f>'26'!G24-'29b'!G97-'29c'!G97</f>
        <v>0</v>
      </c>
      <c r="H97" s="810">
        <f>'26'!H24-'29b'!H97-'29c'!H97</f>
        <v>0</v>
      </c>
    </row>
    <row r="98" spans="1:8" x14ac:dyDescent="0.2">
      <c r="A98" s="5">
        <v>93</v>
      </c>
      <c r="B98" s="31" t="s">
        <v>22</v>
      </c>
      <c r="C98" s="810">
        <f>'26'!C25-'29b'!C98-'29c'!C98</f>
        <v>115798932</v>
      </c>
      <c r="D98" s="810">
        <f>'26'!D25-'29b'!D98-'29c'!D98</f>
        <v>115798932</v>
      </c>
      <c r="E98" s="810">
        <f>'26'!E25-'29b'!E98-'29c'!E98</f>
        <v>0</v>
      </c>
      <c r="F98" s="810">
        <f>'26'!F25-'29b'!F98-'29c'!F98</f>
        <v>0</v>
      </c>
      <c r="G98" s="810">
        <f>'26'!G25-'29b'!G98-'29c'!G98</f>
        <v>0</v>
      </c>
      <c r="H98" s="810">
        <f>'26'!H25-'29b'!H98-'29c'!H98</f>
        <v>0</v>
      </c>
    </row>
    <row r="99" spans="1:8" x14ac:dyDescent="0.2">
      <c r="A99" s="5">
        <v>94</v>
      </c>
      <c r="B99" s="49" t="s">
        <v>23</v>
      </c>
      <c r="C99" s="810">
        <f>'26'!C26-'29b'!C99-'29c'!C99</f>
        <v>282940891</v>
      </c>
      <c r="D99" s="810">
        <f>'26'!D26-'29b'!D99-'29c'!D99</f>
        <v>282940891</v>
      </c>
      <c r="E99" s="810">
        <f>'26'!E26-'29b'!E99-'29c'!E99</f>
        <v>0</v>
      </c>
      <c r="F99" s="810">
        <f>'26'!F26-'29b'!F99-'29c'!F99</f>
        <v>0</v>
      </c>
      <c r="G99" s="810">
        <f>'26'!G26-'29b'!G99-'29c'!G99</f>
        <v>0</v>
      </c>
      <c r="H99" s="810">
        <f>'26'!H26-'29b'!H99-'29c'!H99</f>
        <v>0</v>
      </c>
    </row>
    <row r="100" spans="1:8" x14ac:dyDescent="0.2">
      <c r="A100" s="5">
        <v>95</v>
      </c>
      <c r="B100" s="31" t="s">
        <v>24</v>
      </c>
      <c r="C100" s="810">
        <f>'26'!C27-'29b'!C100-'29c'!C100</f>
        <v>620000</v>
      </c>
      <c r="D100" s="810">
        <f>'26'!D27-'29b'!D100-'29c'!D100</f>
        <v>0</v>
      </c>
      <c r="E100" s="810">
        <f>'26'!E27-'29b'!E100-'29c'!E100</f>
        <v>500000</v>
      </c>
      <c r="F100" s="810">
        <f>'26'!F27-'29b'!F100-'29c'!F100</f>
        <v>120000</v>
      </c>
      <c r="G100" s="810">
        <f>'26'!G27-'29b'!G100-'29c'!G100</f>
        <v>0</v>
      </c>
      <c r="H100" s="810">
        <f>'26'!H27-'29b'!H100-'29c'!H100</f>
        <v>0</v>
      </c>
    </row>
    <row r="101" spans="1:8" x14ac:dyDescent="0.2">
      <c r="A101" s="5">
        <v>96</v>
      </c>
      <c r="B101" s="31" t="s">
        <v>25</v>
      </c>
      <c r="C101" s="810">
        <f>'26'!C28-'29b'!C101-'29c'!C101</f>
        <v>976947376</v>
      </c>
      <c r="D101" s="810">
        <f>'26'!D28-'29b'!D101-'29c'!D101</f>
        <v>976947376</v>
      </c>
      <c r="E101" s="810">
        <f>'26'!E28-'29b'!E101-'29c'!E101</f>
        <v>0</v>
      </c>
      <c r="F101" s="810">
        <f>'26'!F28-'29b'!F101-'29c'!F101</f>
        <v>0</v>
      </c>
      <c r="G101" s="810">
        <f>'26'!G28-'29b'!G101-'29c'!G101</f>
        <v>0</v>
      </c>
      <c r="H101" s="810">
        <f>'26'!H28-'29b'!H101-'29c'!H101</f>
        <v>0</v>
      </c>
    </row>
    <row r="102" spans="1:8" x14ac:dyDescent="0.2">
      <c r="A102" s="5">
        <v>97</v>
      </c>
      <c r="B102" s="31" t="s">
        <v>26</v>
      </c>
      <c r="C102" s="810">
        <f>'26'!C29-'29b'!C102-'29c'!C102</f>
        <v>1540000</v>
      </c>
      <c r="D102" s="810">
        <f>'26'!D29-'29b'!D102-'29c'!D102</f>
        <v>0</v>
      </c>
      <c r="E102" s="810">
        <f>'26'!E29-'29b'!E102-'29c'!E102</f>
        <v>1500000</v>
      </c>
      <c r="F102" s="810">
        <f>'26'!F29-'29b'!F102-'29c'!F102</f>
        <v>40000</v>
      </c>
      <c r="G102" s="810">
        <f>'26'!G29-'29b'!G102-'29c'!G102</f>
        <v>0</v>
      </c>
      <c r="H102" s="810">
        <f>'26'!H29-'29b'!H102-'29c'!H102</f>
        <v>0</v>
      </c>
    </row>
    <row r="103" spans="1:8" x14ac:dyDescent="0.2">
      <c r="A103" s="5">
        <v>98</v>
      </c>
      <c r="B103" s="31" t="s">
        <v>27</v>
      </c>
      <c r="C103" s="810">
        <f>'26'!C30-'29b'!C103-'29c'!C103</f>
        <v>9503731</v>
      </c>
      <c r="D103" s="810">
        <f>'26'!D30-'29b'!D103-'29c'!D103</f>
        <v>672441</v>
      </c>
      <c r="E103" s="810">
        <f>'26'!E30-'29b'!E103-'29c'!E103</f>
        <v>736220</v>
      </c>
      <c r="F103" s="810">
        <f>'26'!F30-'29b'!F103-'29c'!F103</f>
        <v>1814441</v>
      </c>
      <c r="G103" s="810">
        <f>'26'!G30-'29b'!G103-'29c'!G103</f>
        <v>5614827</v>
      </c>
      <c r="H103" s="810">
        <f>'26'!H30-'29b'!H103-'29c'!H103</f>
        <v>665802</v>
      </c>
    </row>
    <row r="104" spans="1:8" ht="25.5" x14ac:dyDescent="0.2">
      <c r="A104" s="5">
        <v>99</v>
      </c>
      <c r="B104" s="31" t="s">
        <v>28</v>
      </c>
      <c r="C104" s="810">
        <f>'26'!C31-'29b'!C104-'29c'!C104</f>
        <v>57053169</v>
      </c>
      <c r="D104" s="810">
        <f>'26'!D31-'29b'!D104-'29c'!D104</f>
        <v>54223900</v>
      </c>
      <c r="E104" s="810">
        <f>'26'!E31-'29b'!E104-'29c'!E104</f>
        <v>738780</v>
      </c>
      <c r="F104" s="810">
        <f>'26'!F31-'29b'!F104-'29c'!F104</f>
        <v>533099</v>
      </c>
      <c r="G104" s="810">
        <f>'26'!G31-'29b'!G104-'29c'!G104</f>
        <v>1377623</v>
      </c>
      <c r="H104" s="810">
        <f>'26'!H31-'29b'!H104-'29c'!H104</f>
        <v>179767</v>
      </c>
    </row>
    <row r="105" spans="1:8" x14ac:dyDescent="0.2">
      <c r="A105" s="5">
        <v>100</v>
      </c>
      <c r="B105" s="49" t="s">
        <v>29</v>
      </c>
      <c r="C105" s="810">
        <f>'26'!C32-'29b'!C105-'29c'!C105</f>
        <v>1045664276</v>
      </c>
      <c r="D105" s="810">
        <f>'26'!D32-'29b'!D105-'29c'!D105</f>
        <v>1031843717</v>
      </c>
      <c r="E105" s="810">
        <f>'26'!E32-'29b'!E105-'29c'!E105</f>
        <v>3475000</v>
      </c>
      <c r="F105" s="810">
        <f>'26'!F32-'29b'!F105-'29c'!F105</f>
        <v>2507540</v>
      </c>
      <c r="G105" s="810">
        <f>'26'!G32-'29b'!G105-'29c'!G105</f>
        <v>6992450</v>
      </c>
      <c r="H105" s="810">
        <f>'26'!H32-'29b'!H105-'29c'!H105</f>
        <v>845569</v>
      </c>
    </row>
    <row r="106" spans="1:8" x14ac:dyDescent="0.2">
      <c r="A106" s="5">
        <v>101</v>
      </c>
      <c r="B106" s="31" t="s">
        <v>30</v>
      </c>
      <c r="C106" s="810">
        <f>'26'!C33-'29b'!C106-'29c'!C106</f>
        <v>13103899</v>
      </c>
      <c r="D106" s="810">
        <f>'26'!D33-'29b'!D106-'29c'!D106</f>
        <v>13103899</v>
      </c>
      <c r="E106" s="810">
        <f>'26'!E33-'29b'!E106-'29c'!E106</f>
        <v>0</v>
      </c>
      <c r="F106" s="810">
        <f>'26'!F33-'29b'!F106-'29c'!F106</f>
        <v>0</v>
      </c>
      <c r="G106" s="810">
        <f>'26'!G33-'29b'!G106-'29c'!G106</f>
        <v>0</v>
      </c>
      <c r="H106" s="810">
        <f>'26'!H33-'29b'!H106-'29c'!H106</f>
        <v>0</v>
      </c>
    </row>
    <row r="107" spans="1:8" x14ac:dyDescent="0.2">
      <c r="A107" s="5">
        <v>102</v>
      </c>
      <c r="B107" s="31" t="s">
        <v>1017</v>
      </c>
      <c r="C107" s="810">
        <f>'26'!C34-'29b'!C107-'29c'!C107</f>
        <v>300000</v>
      </c>
      <c r="D107" s="810">
        <f>'26'!D34-'29b'!D107-'29c'!D107</f>
        <v>0</v>
      </c>
      <c r="E107" s="810">
        <f>'26'!E34-'29b'!E107-'29c'!E107</f>
        <v>300000</v>
      </c>
      <c r="F107" s="810">
        <f>'26'!F34-'29b'!F107-'29c'!F107</f>
        <v>0</v>
      </c>
      <c r="G107" s="810">
        <f>'26'!G34-'29b'!G107-'29c'!G107</f>
        <v>0</v>
      </c>
      <c r="H107" s="810">
        <f>'26'!H34-'29b'!H107-'29c'!H107</f>
        <v>0</v>
      </c>
    </row>
    <row r="108" spans="1:8" x14ac:dyDescent="0.2">
      <c r="A108" s="5">
        <v>103</v>
      </c>
      <c r="B108" s="31" t="s">
        <v>32</v>
      </c>
      <c r="C108" s="810">
        <f>'26'!C35-'29b'!C108-'29c'!C108</f>
        <v>706269</v>
      </c>
      <c r="D108" s="810">
        <f>'26'!D35-'29b'!D108-'29c'!D108</f>
        <v>0</v>
      </c>
      <c r="E108" s="810">
        <f>'26'!E35-'29b'!E108-'29c'!E108</f>
        <v>406269</v>
      </c>
      <c r="F108" s="810">
        <f>'26'!F35-'29b'!F108-'29c'!F108</f>
        <v>300000</v>
      </c>
      <c r="G108" s="810">
        <f>'26'!G35-'29b'!G108-'29c'!G108</f>
        <v>0</v>
      </c>
      <c r="H108" s="810">
        <f>'26'!H35-'29b'!H108-'29c'!H108</f>
        <v>0</v>
      </c>
    </row>
    <row r="109" spans="1:8" ht="25.5" x14ac:dyDescent="0.2">
      <c r="A109" s="5">
        <v>104</v>
      </c>
      <c r="B109" s="31" t="s">
        <v>33</v>
      </c>
      <c r="C109" s="810">
        <f>'26'!C36-'29b'!C109-'29c'!C109</f>
        <v>3809745</v>
      </c>
      <c r="D109" s="810">
        <f>'26'!D36-'29b'!D109-'29c'!D109</f>
        <v>3538053</v>
      </c>
      <c r="E109" s="810">
        <f>'26'!E36-'29b'!E109-'29c'!E109</f>
        <v>190692</v>
      </c>
      <c r="F109" s="810">
        <f>'26'!F36-'29b'!F109-'29c'!F109</f>
        <v>81000</v>
      </c>
      <c r="G109" s="810">
        <f>'26'!G36-'29b'!G109-'29c'!G109</f>
        <v>0</v>
      </c>
      <c r="H109" s="810">
        <f>'26'!H36-'29b'!H109-'29c'!H109</f>
        <v>0</v>
      </c>
    </row>
    <row r="110" spans="1:8" x14ac:dyDescent="0.2">
      <c r="A110" s="5">
        <v>105</v>
      </c>
      <c r="B110" s="49" t="s">
        <v>34</v>
      </c>
      <c r="C110" s="810">
        <f>'26'!C37-'29b'!C110-'29c'!C110</f>
        <v>17919913</v>
      </c>
      <c r="D110" s="810">
        <f>'26'!D37-'29b'!D110-'29c'!D110</f>
        <v>16641952</v>
      </c>
      <c r="E110" s="810">
        <f>'26'!E37-'29b'!E110-'29c'!E110</f>
        <v>896961</v>
      </c>
      <c r="F110" s="810">
        <f>'26'!F37-'29b'!F110-'29c'!F110</f>
        <v>381000</v>
      </c>
      <c r="G110" s="810">
        <f>'26'!G37-'29b'!G110-'29c'!G110</f>
        <v>0</v>
      </c>
      <c r="H110" s="810">
        <f>'26'!H37-'29b'!H110-'29c'!H110</f>
        <v>0</v>
      </c>
    </row>
    <row r="111" spans="1:8" ht="25.5" x14ac:dyDescent="0.2">
      <c r="A111" s="5">
        <v>106</v>
      </c>
      <c r="B111" s="31" t="s">
        <v>35</v>
      </c>
      <c r="C111" s="810">
        <f>'26'!C38-'29b'!C111-'29c'!C111</f>
        <v>300000</v>
      </c>
      <c r="D111" s="810">
        <f>'26'!D38-'29b'!D111-'29c'!D111</f>
        <v>300000</v>
      </c>
      <c r="E111" s="810">
        <f>'26'!E38-'29b'!E111-'29c'!E111</f>
        <v>0</v>
      </c>
      <c r="F111" s="810">
        <f>'26'!F38-'29b'!F111-'29c'!F111</f>
        <v>0</v>
      </c>
      <c r="G111" s="810">
        <f>'26'!G38-'29b'!G111-'29c'!G111</f>
        <v>0</v>
      </c>
      <c r="H111" s="810">
        <f>'26'!H38-'29b'!H111-'29c'!H111</f>
        <v>0</v>
      </c>
    </row>
    <row r="112" spans="1:8" ht="25.5" x14ac:dyDescent="0.2">
      <c r="A112" s="5">
        <v>107</v>
      </c>
      <c r="B112" s="31" t="s">
        <v>1018</v>
      </c>
      <c r="C112" s="810">
        <f>'26'!C39-'29b'!C112-'29c'!C112</f>
        <v>0</v>
      </c>
      <c r="D112" s="810">
        <f>'26'!D39-'29b'!D112-'29c'!D112</f>
        <v>0</v>
      </c>
      <c r="E112" s="810">
        <f>'26'!E39-'29b'!E112-'29c'!E112</f>
        <v>0</v>
      </c>
      <c r="F112" s="810">
        <f>'26'!F39-'29b'!F112-'29c'!F112</f>
        <v>0</v>
      </c>
      <c r="G112" s="810">
        <f>'26'!G39-'29b'!G112-'29c'!G112</f>
        <v>0</v>
      </c>
      <c r="H112" s="810">
        <f>'26'!H39-'29b'!H112-'29c'!H112</f>
        <v>0</v>
      </c>
    </row>
    <row r="113" spans="1:8" x14ac:dyDescent="0.2">
      <c r="A113" s="5">
        <v>108</v>
      </c>
      <c r="B113" s="31" t="s">
        <v>1019</v>
      </c>
      <c r="C113" s="810">
        <f>'26'!C40-'29b'!C113-'29c'!C113</f>
        <v>0</v>
      </c>
      <c r="D113" s="810">
        <f>'26'!D40-'29b'!D113-'29c'!D113</f>
        <v>0</v>
      </c>
      <c r="E113" s="810">
        <f>'26'!E40-'29b'!E113-'29c'!E113</f>
        <v>0</v>
      </c>
      <c r="F113" s="810">
        <f>'26'!F40-'29b'!F113-'29c'!F113</f>
        <v>0</v>
      </c>
      <c r="G113" s="810">
        <f>'26'!G40-'29b'!G113-'29c'!G113</f>
        <v>0</v>
      </c>
      <c r="H113" s="810">
        <f>'26'!H40-'29b'!H113-'29c'!H113</f>
        <v>0</v>
      </c>
    </row>
    <row r="114" spans="1:8" x14ac:dyDescent="0.2">
      <c r="A114" s="5">
        <v>109</v>
      </c>
      <c r="B114" s="31" t="s">
        <v>1020</v>
      </c>
      <c r="C114" s="810">
        <f>'26'!C41-'29b'!C114-'29c'!C114</f>
        <v>0</v>
      </c>
      <c r="D114" s="810">
        <f>'26'!D41-'29b'!D114-'29c'!D114</f>
        <v>0</v>
      </c>
      <c r="E114" s="810">
        <f>'26'!E41-'29b'!E114-'29c'!E114</f>
        <v>0</v>
      </c>
      <c r="F114" s="810">
        <f>'26'!F41-'29b'!F114-'29c'!F114</f>
        <v>0</v>
      </c>
      <c r="G114" s="810">
        <f>'26'!G41-'29b'!G114-'29c'!G114</f>
        <v>0</v>
      </c>
      <c r="H114" s="810">
        <f>'26'!H41-'29b'!H114-'29c'!H114</f>
        <v>0</v>
      </c>
    </row>
    <row r="115" spans="1:8" x14ac:dyDescent="0.2">
      <c r="A115" s="5">
        <v>110</v>
      </c>
      <c r="B115" s="49" t="s">
        <v>39</v>
      </c>
      <c r="C115" s="810">
        <f>'26'!C42-'29b'!C115-'29c'!C115</f>
        <v>300000</v>
      </c>
      <c r="D115" s="810">
        <f>'26'!D42-'29b'!D115-'29c'!D115</f>
        <v>300000</v>
      </c>
      <c r="E115" s="810">
        <f>'26'!E42-'29b'!E115-'29c'!E115</f>
        <v>0</v>
      </c>
      <c r="F115" s="810">
        <f>'26'!F42-'29b'!F115-'29c'!F115</f>
        <v>0</v>
      </c>
      <c r="G115" s="810">
        <f>'26'!G42-'29b'!G115-'29c'!G115</f>
        <v>0</v>
      </c>
      <c r="H115" s="810">
        <f>'26'!H42-'29b'!H115-'29c'!H115</f>
        <v>0</v>
      </c>
    </row>
    <row r="116" spans="1:8" x14ac:dyDescent="0.2">
      <c r="A116" s="5">
        <v>111</v>
      </c>
      <c r="B116" s="35" t="s">
        <v>40</v>
      </c>
      <c r="C116" s="810">
        <f>'26'!C43-'29b'!C116-'29c'!C116</f>
        <v>2263703082</v>
      </c>
      <c r="D116" s="810">
        <f>'26'!D43-'29b'!D116-'29c'!D116</f>
        <v>1658977996</v>
      </c>
      <c r="E116" s="810">
        <f>'26'!E43-'29b'!E116-'29c'!E116</f>
        <v>194362866</v>
      </c>
      <c r="F116" s="810">
        <f>'26'!F43-'29b'!F116-'29c'!F116</f>
        <v>203148735</v>
      </c>
      <c r="G116" s="810">
        <f>'26'!G43-'29b'!G116-'29c'!G116</f>
        <v>65392491</v>
      </c>
      <c r="H116" s="810">
        <f>'26'!H43-'29b'!H116-'29c'!H116</f>
        <v>141820994</v>
      </c>
    </row>
    <row r="117" spans="1:8" ht="25.5" x14ac:dyDescent="0.2">
      <c r="A117" s="5">
        <v>112</v>
      </c>
      <c r="B117" s="31" t="s">
        <v>41</v>
      </c>
      <c r="C117" s="810">
        <f>'26'!C44-'29b'!C117-'29c'!C117</f>
        <v>12185293</v>
      </c>
      <c r="D117" s="810">
        <f>'26'!D44-'29b'!D117-'29c'!D117</f>
        <v>12185293</v>
      </c>
      <c r="E117" s="810">
        <f>'26'!E44-'29b'!E117-'29c'!E117</f>
        <v>0</v>
      </c>
      <c r="F117" s="810">
        <f>'26'!F44-'29b'!F117-'29c'!F117</f>
        <v>0</v>
      </c>
      <c r="G117" s="810">
        <f>'26'!G44-'29b'!G117-'29c'!G117</f>
        <v>0</v>
      </c>
      <c r="H117" s="810">
        <f>'26'!H44-'29b'!H117-'29c'!H117</f>
        <v>0</v>
      </c>
    </row>
    <row r="118" spans="1:8" x14ac:dyDescent="0.2">
      <c r="A118" s="5">
        <v>113</v>
      </c>
      <c r="B118" s="31" t="s">
        <v>42</v>
      </c>
      <c r="C118" s="810">
        <f>'26'!C45-'29b'!C118-'29c'!C118</f>
        <v>489056233</v>
      </c>
      <c r="D118" s="810">
        <f>'26'!D45-'29b'!D118-'29c'!D118</f>
        <v>489056233</v>
      </c>
      <c r="E118" s="810">
        <f>'26'!E45-'29b'!E118-'29c'!E118</f>
        <v>0</v>
      </c>
      <c r="F118" s="810">
        <f>'26'!F45-'29b'!F118-'29c'!F118</f>
        <v>0</v>
      </c>
      <c r="G118" s="810">
        <f>'26'!G45-'29b'!G118-'29c'!G118</f>
        <v>0</v>
      </c>
      <c r="H118" s="810">
        <f>'26'!H45-'29b'!H118-'29c'!H118</f>
        <v>0</v>
      </c>
    </row>
    <row r="119" spans="1:8" x14ac:dyDescent="0.2">
      <c r="A119" s="5">
        <v>114</v>
      </c>
      <c r="B119" s="31" t="s">
        <v>43</v>
      </c>
      <c r="C119" s="810">
        <f>'26'!C46-'29b'!C119-'29c'!C119</f>
        <v>501241526</v>
      </c>
      <c r="D119" s="810">
        <f>'26'!D46-'29b'!D119-'29c'!D119</f>
        <v>501241526</v>
      </c>
      <c r="E119" s="810">
        <f>'26'!E46-'29b'!E119-'29c'!E119</f>
        <v>0</v>
      </c>
      <c r="F119" s="810">
        <f>'26'!F46-'29b'!F119-'29c'!F119</f>
        <v>0</v>
      </c>
      <c r="G119" s="810">
        <f>'26'!G46-'29b'!G119-'29c'!G119</f>
        <v>0</v>
      </c>
      <c r="H119" s="810">
        <f>'26'!H46-'29b'!H119-'29c'!H119</f>
        <v>0</v>
      </c>
    </row>
    <row r="120" spans="1:8" ht="13.5" thickBot="1" x14ac:dyDescent="0.25">
      <c r="A120" s="5">
        <v>115</v>
      </c>
      <c r="B120" s="36" t="s">
        <v>44</v>
      </c>
      <c r="C120" s="810">
        <f>'26'!C47-'29b'!C120-'29c'!C120</f>
        <v>501241526</v>
      </c>
      <c r="D120" s="810">
        <f>'26'!D47-'29b'!D120-'29c'!D120</f>
        <v>501241526</v>
      </c>
      <c r="E120" s="810">
        <f>'26'!E47-'29b'!E120-'29c'!E120</f>
        <v>0</v>
      </c>
      <c r="F120" s="810">
        <f>'26'!F47-'29b'!F120-'29c'!F120</f>
        <v>0</v>
      </c>
      <c r="G120" s="810">
        <f>'26'!G47-'29b'!G120-'29c'!G120</f>
        <v>0</v>
      </c>
      <c r="H120" s="810">
        <f>'26'!H47-'29b'!H120-'29c'!H120</f>
        <v>0</v>
      </c>
    </row>
    <row r="121" spans="1:8" ht="14.25" thickTop="1" thickBot="1" x14ac:dyDescent="0.25">
      <c r="A121" s="5">
        <v>116</v>
      </c>
      <c r="B121" s="51" t="s">
        <v>45</v>
      </c>
      <c r="C121" s="808">
        <f>'26'!C48-'29b'!C121-'29c'!C121</f>
        <v>2764944608</v>
      </c>
      <c r="D121" s="808">
        <f>'26'!D48-'29b'!D121-'29c'!D121</f>
        <v>2160219522</v>
      </c>
      <c r="E121" s="808">
        <f>'26'!E48-'29b'!E121-'29c'!E121</f>
        <v>194362866</v>
      </c>
      <c r="F121" s="808">
        <f>'26'!F48-'29b'!F121-'29c'!F121</f>
        <v>203148735</v>
      </c>
      <c r="G121" s="808">
        <f>'26'!G48-'29b'!G121-'29c'!G121</f>
        <v>65392491</v>
      </c>
      <c r="H121" s="808">
        <f>'26'!H48-'29b'!H121-'29c'!H121</f>
        <v>141820994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16DEE-3DE5-40E8-9A19-C392987116AF}">
  <dimension ref="A1:H122"/>
  <sheetViews>
    <sheetView workbookViewId="0">
      <pane ySplit="6" topLeftCell="A70" activePane="bottomLeft" state="frozen"/>
      <selection pane="bottomLeft" activeCell="F1" sqref="F1"/>
    </sheetView>
  </sheetViews>
  <sheetFormatPr defaultRowHeight="12.75" x14ac:dyDescent="0.2"/>
  <cols>
    <col min="1" max="1" width="5.7109375" style="680" customWidth="1"/>
    <col min="2" max="2" width="50" style="680" customWidth="1"/>
    <col min="3" max="3" width="14.7109375" style="680" customWidth="1"/>
    <col min="4" max="8" width="12.7109375" style="680" customWidth="1"/>
    <col min="9" max="255" width="9.140625" style="680"/>
    <col min="256" max="256" width="5.7109375" style="680" customWidth="1"/>
    <col min="257" max="257" width="50" style="680" customWidth="1"/>
    <col min="258" max="258" width="28.85546875" style="680" customWidth="1"/>
    <col min="259" max="511" width="9.140625" style="680"/>
    <col min="512" max="512" width="5.7109375" style="680" customWidth="1"/>
    <col min="513" max="513" width="50" style="680" customWidth="1"/>
    <col min="514" max="514" width="28.85546875" style="680" customWidth="1"/>
    <col min="515" max="767" width="9.140625" style="680"/>
    <col min="768" max="768" width="5.7109375" style="680" customWidth="1"/>
    <col min="769" max="769" width="50" style="680" customWidth="1"/>
    <col min="770" max="770" width="28.85546875" style="680" customWidth="1"/>
    <col min="771" max="1023" width="9.140625" style="680"/>
    <col min="1024" max="1024" width="5.7109375" style="680" customWidth="1"/>
    <col min="1025" max="1025" width="50" style="680" customWidth="1"/>
    <col min="1026" max="1026" width="28.85546875" style="680" customWidth="1"/>
    <col min="1027" max="1279" width="9.140625" style="680"/>
    <col min="1280" max="1280" width="5.7109375" style="680" customWidth="1"/>
    <col min="1281" max="1281" width="50" style="680" customWidth="1"/>
    <col min="1282" max="1282" width="28.85546875" style="680" customWidth="1"/>
    <col min="1283" max="1535" width="9.140625" style="680"/>
    <col min="1536" max="1536" width="5.7109375" style="680" customWidth="1"/>
    <col min="1537" max="1537" width="50" style="680" customWidth="1"/>
    <col min="1538" max="1538" width="28.85546875" style="680" customWidth="1"/>
    <col min="1539" max="1791" width="9.140625" style="680"/>
    <col min="1792" max="1792" width="5.7109375" style="680" customWidth="1"/>
    <col min="1793" max="1793" width="50" style="680" customWidth="1"/>
    <col min="1794" max="1794" width="28.85546875" style="680" customWidth="1"/>
    <col min="1795" max="2047" width="9.140625" style="680"/>
    <col min="2048" max="2048" width="5.7109375" style="680" customWidth="1"/>
    <col min="2049" max="2049" width="50" style="680" customWidth="1"/>
    <col min="2050" max="2050" width="28.85546875" style="680" customWidth="1"/>
    <col min="2051" max="2303" width="9.140625" style="680"/>
    <col min="2304" max="2304" width="5.7109375" style="680" customWidth="1"/>
    <col min="2305" max="2305" width="50" style="680" customWidth="1"/>
    <col min="2306" max="2306" width="28.85546875" style="680" customWidth="1"/>
    <col min="2307" max="2559" width="9.140625" style="680"/>
    <col min="2560" max="2560" width="5.7109375" style="680" customWidth="1"/>
    <col min="2561" max="2561" width="50" style="680" customWidth="1"/>
    <col min="2562" max="2562" width="28.85546875" style="680" customWidth="1"/>
    <col min="2563" max="2815" width="9.140625" style="680"/>
    <col min="2816" max="2816" width="5.7109375" style="680" customWidth="1"/>
    <col min="2817" max="2817" width="50" style="680" customWidth="1"/>
    <col min="2818" max="2818" width="28.85546875" style="680" customWidth="1"/>
    <col min="2819" max="3071" width="9.140625" style="680"/>
    <col min="3072" max="3072" width="5.7109375" style="680" customWidth="1"/>
    <col min="3073" max="3073" width="50" style="680" customWidth="1"/>
    <col min="3074" max="3074" width="28.85546875" style="680" customWidth="1"/>
    <col min="3075" max="3327" width="9.140625" style="680"/>
    <col min="3328" max="3328" width="5.7109375" style="680" customWidth="1"/>
    <col min="3329" max="3329" width="50" style="680" customWidth="1"/>
    <col min="3330" max="3330" width="28.85546875" style="680" customWidth="1"/>
    <col min="3331" max="3583" width="9.140625" style="680"/>
    <col min="3584" max="3584" width="5.7109375" style="680" customWidth="1"/>
    <col min="3585" max="3585" width="50" style="680" customWidth="1"/>
    <col min="3586" max="3586" width="28.85546875" style="680" customWidth="1"/>
    <col min="3587" max="3839" width="9.140625" style="680"/>
    <col min="3840" max="3840" width="5.7109375" style="680" customWidth="1"/>
    <col min="3841" max="3841" width="50" style="680" customWidth="1"/>
    <col min="3842" max="3842" width="28.85546875" style="680" customWidth="1"/>
    <col min="3843" max="4095" width="9.140625" style="680"/>
    <col min="4096" max="4096" width="5.7109375" style="680" customWidth="1"/>
    <col min="4097" max="4097" width="50" style="680" customWidth="1"/>
    <col min="4098" max="4098" width="28.85546875" style="680" customWidth="1"/>
    <col min="4099" max="4351" width="9.140625" style="680"/>
    <col min="4352" max="4352" width="5.7109375" style="680" customWidth="1"/>
    <col min="4353" max="4353" width="50" style="680" customWidth="1"/>
    <col min="4354" max="4354" width="28.85546875" style="680" customWidth="1"/>
    <col min="4355" max="4607" width="9.140625" style="680"/>
    <col min="4608" max="4608" width="5.7109375" style="680" customWidth="1"/>
    <col min="4609" max="4609" width="50" style="680" customWidth="1"/>
    <col min="4610" max="4610" width="28.85546875" style="680" customWidth="1"/>
    <col min="4611" max="4863" width="9.140625" style="680"/>
    <col min="4864" max="4864" width="5.7109375" style="680" customWidth="1"/>
    <col min="4865" max="4865" width="50" style="680" customWidth="1"/>
    <col min="4866" max="4866" width="28.85546875" style="680" customWidth="1"/>
    <col min="4867" max="5119" width="9.140625" style="680"/>
    <col min="5120" max="5120" width="5.7109375" style="680" customWidth="1"/>
    <col min="5121" max="5121" width="50" style="680" customWidth="1"/>
    <col min="5122" max="5122" width="28.85546875" style="680" customWidth="1"/>
    <col min="5123" max="5375" width="9.140625" style="680"/>
    <col min="5376" max="5376" width="5.7109375" style="680" customWidth="1"/>
    <col min="5377" max="5377" width="50" style="680" customWidth="1"/>
    <col min="5378" max="5378" width="28.85546875" style="680" customWidth="1"/>
    <col min="5379" max="5631" width="9.140625" style="680"/>
    <col min="5632" max="5632" width="5.7109375" style="680" customWidth="1"/>
    <col min="5633" max="5633" width="50" style="680" customWidth="1"/>
    <col min="5634" max="5634" width="28.85546875" style="680" customWidth="1"/>
    <col min="5635" max="5887" width="9.140625" style="680"/>
    <col min="5888" max="5888" width="5.7109375" style="680" customWidth="1"/>
    <col min="5889" max="5889" width="50" style="680" customWidth="1"/>
    <col min="5890" max="5890" width="28.85546875" style="680" customWidth="1"/>
    <col min="5891" max="6143" width="9.140625" style="680"/>
    <col min="6144" max="6144" width="5.7109375" style="680" customWidth="1"/>
    <col min="6145" max="6145" width="50" style="680" customWidth="1"/>
    <col min="6146" max="6146" width="28.85546875" style="680" customWidth="1"/>
    <col min="6147" max="6399" width="9.140625" style="680"/>
    <col min="6400" max="6400" width="5.7109375" style="680" customWidth="1"/>
    <col min="6401" max="6401" width="50" style="680" customWidth="1"/>
    <col min="6402" max="6402" width="28.85546875" style="680" customWidth="1"/>
    <col min="6403" max="6655" width="9.140625" style="680"/>
    <col min="6656" max="6656" width="5.7109375" style="680" customWidth="1"/>
    <col min="6657" max="6657" width="50" style="680" customWidth="1"/>
    <col min="6658" max="6658" width="28.85546875" style="680" customWidth="1"/>
    <col min="6659" max="6911" width="9.140625" style="680"/>
    <col min="6912" max="6912" width="5.7109375" style="680" customWidth="1"/>
    <col min="6913" max="6913" width="50" style="680" customWidth="1"/>
    <col min="6914" max="6914" width="28.85546875" style="680" customWidth="1"/>
    <col min="6915" max="7167" width="9.140625" style="680"/>
    <col min="7168" max="7168" width="5.7109375" style="680" customWidth="1"/>
    <col min="7169" max="7169" width="50" style="680" customWidth="1"/>
    <col min="7170" max="7170" width="28.85546875" style="680" customWidth="1"/>
    <col min="7171" max="7423" width="9.140625" style="680"/>
    <col min="7424" max="7424" width="5.7109375" style="680" customWidth="1"/>
    <col min="7425" max="7425" width="50" style="680" customWidth="1"/>
    <col min="7426" max="7426" width="28.85546875" style="680" customWidth="1"/>
    <col min="7427" max="7679" width="9.140625" style="680"/>
    <col min="7680" max="7680" width="5.7109375" style="680" customWidth="1"/>
    <col min="7681" max="7681" width="50" style="680" customWidth="1"/>
    <col min="7682" max="7682" width="28.85546875" style="680" customWidth="1"/>
    <col min="7683" max="7935" width="9.140625" style="680"/>
    <col min="7936" max="7936" width="5.7109375" style="680" customWidth="1"/>
    <col min="7937" max="7937" width="50" style="680" customWidth="1"/>
    <col min="7938" max="7938" width="28.85546875" style="680" customWidth="1"/>
    <col min="7939" max="8191" width="9.140625" style="680"/>
    <col min="8192" max="8192" width="5.7109375" style="680" customWidth="1"/>
    <col min="8193" max="8193" width="50" style="680" customWidth="1"/>
    <col min="8194" max="8194" width="28.85546875" style="680" customWidth="1"/>
    <col min="8195" max="8447" width="9.140625" style="680"/>
    <col min="8448" max="8448" width="5.7109375" style="680" customWidth="1"/>
    <col min="8449" max="8449" width="50" style="680" customWidth="1"/>
    <col min="8450" max="8450" width="28.85546875" style="680" customWidth="1"/>
    <col min="8451" max="8703" width="9.140625" style="680"/>
    <col min="8704" max="8704" width="5.7109375" style="680" customWidth="1"/>
    <col min="8705" max="8705" width="50" style="680" customWidth="1"/>
    <col min="8706" max="8706" width="28.85546875" style="680" customWidth="1"/>
    <col min="8707" max="8959" width="9.140625" style="680"/>
    <col min="8960" max="8960" width="5.7109375" style="680" customWidth="1"/>
    <col min="8961" max="8961" width="50" style="680" customWidth="1"/>
    <col min="8962" max="8962" width="28.85546875" style="680" customWidth="1"/>
    <col min="8963" max="9215" width="9.140625" style="680"/>
    <col min="9216" max="9216" width="5.7109375" style="680" customWidth="1"/>
    <col min="9217" max="9217" width="50" style="680" customWidth="1"/>
    <col min="9218" max="9218" width="28.85546875" style="680" customWidth="1"/>
    <col min="9219" max="9471" width="9.140625" style="680"/>
    <col min="9472" max="9472" width="5.7109375" style="680" customWidth="1"/>
    <col min="9473" max="9473" width="50" style="680" customWidth="1"/>
    <col min="9474" max="9474" width="28.85546875" style="680" customWidth="1"/>
    <col min="9475" max="9727" width="9.140625" style="680"/>
    <col min="9728" max="9728" width="5.7109375" style="680" customWidth="1"/>
    <col min="9729" max="9729" width="50" style="680" customWidth="1"/>
    <col min="9730" max="9730" width="28.85546875" style="680" customWidth="1"/>
    <col min="9731" max="9983" width="9.140625" style="680"/>
    <col min="9984" max="9984" width="5.7109375" style="680" customWidth="1"/>
    <col min="9985" max="9985" width="50" style="680" customWidth="1"/>
    <col min="9986" max="9986" width="28.85546875" style="680" customWidth="1"/>
    <col min="9987" max="10239" width="9.140625" style="680"/>
    <col min="10240" max="10240" width="5.7109375" style="680" customWidth="1"/>
    <col min="10241" max="10241" width="50" style="680" customWidth="1"/>
    <col min="10242" max="10242" width="28.85546875" style="680" customWidth="1"/>
    <col min="10243" max="10495" width="9.140625" style="680"/>
    <col min="10496" max="10496" width="5.7109375" style="680" customWidth="1"/>
    <col min="10497" max="10497" width="50" style="680" customWidth="1"/>
    <col min="10498" max="10498" width="28.85546875" style="680" customWidth="1"/>
    <col min="10499" max="10751" width="9.140625" style="680"/>
    <col min="10752" max="10752" width="5.7109375" style="680" customWidth="1"/>
    <col min="10753" max="10753" width="50" style="680" customWidth="1"/>
    <col min="10754" max="10754" width="28.85546875" style="680" customWidth="1"/>
    <col min="10755" max="11007" width="9.140625" style="680"/>
    <col min="11008" max="11008" width="5.7109375" style="680" customWidth="1"/>
    <col min="11009" max="11009" width="50" style="680" customWidth="1"/>
    <col min="11010" max="11010" width="28.85546875" style="680" customWidth="1"/>
    <col min="11011" max="11263" width="9.140625" style="680"/>
    <col min="11264" max="11264" width="5.7109375" style="680" customWidth="1"/>
    <col min="11265" max="11265" width="50" style="680" customWidth="1"/>
    <col min="11266" max="11266" width="28.85546875" style="680" customWidth="1"/>
    <col min="11267" max="11519" width="9.140625" style="680"/>
    <col min="11520" max="11520" width="5.7109375" style="680" customWidth="1"/>
    <col min="11521" max="11521" width="50" style="680" customWidth="1"/>
    <col min="11522" max="11522" width="28.85546875" style="680" customWidth="1"/>
    <col min="11523" max="11775" width="9.140625" style="680"/>
    <col min="11776" max="11776" width="5.7109375" style="680" customWidth="1"/>
    <col min="11777" max="11777" width="50" style="680" customWidth="1"/>
    <col min="11778" max="11778" width="28.85546875" style="680" customWidth="1"/>
    <col min="11779" max="12031" width="9.140625" style="680"/>
    <col min="12032" max="12032" width="5.7109375" style="680" customWidth="1"/>
    <col min="12033" max="12033" width="50" style="680" customWidth="1"/>
    <col min="12034" max="12034" width="28.85546875" style="680" customWidth="1"/>
    <col min="12035" max="12287" width="9.140625" style="680"/>
    <col min="12288" max="12288" width="5.7109375" style="680" customWidth="1"/>
    <col min="12289" max="12289" width="50" style="680" customWidth="1"/>
    <col min="12290" max="12290" width="28.85546875" style="680" customWidth="1"/>
    <col min="12291" max="12543" width="9.140625" style="680"/>
    <col min="12544" max="12544" width="5.7109375" style="680" customWidth="1"/>
    <col min="12545" max="12545" width="50" style="680" customWidth="1"/>
    <col min="12546" max="12546" width="28.85546875" style="680" customWidth="1"/>
    <col min="12547" max="12799" width="9.140625" style="680"/>
    <col min="12800" max="12800" width="5.7109375" style="680" customWidth="1"/>
    <col min="12801" max="12801" width="50" style="680" customWidth="1"/>
    <col min="12802" max="12802" width="28.85546875" style="680" customWidth="1"/>
    <col min="12803" max="13055" width="9.140625" style="680"/>
    <col min="13056" max="13056" width="5.7109375" style="680" customWidth="1"/>
    <col min="13057" max="13057" width="50" style="680" customWidth="1"/>
    <col min="13058" max="13058" width="28.85546875" style="680" customWidth="1"/>
    <col min="13059" max="13311" width="9.140625" style="680"/>
    <col min="13312" max="13312" width="5.7109375" style="680" customWidth="1"/>
    <col min="13313" max="13313" width="50" style="680" customWidth="1"/>
    <col min="13314" max="13314" width="28.85546875" style="680" customWidth="1"/>
    <col min="13315" max="13567" width="9.140625" style="680"/>
    <col min="13568" max="13568" width="5.7109375" style="680" customWidth="1"/>
    <col min="13569" max="13569" width="50" style="680" customWidth="1"/>
    <col min="13570" max="13570" width="28.85546875" style="680" customWidth="1"/>
    <col min="13571" max="13823" width="9.140625" style="680"/>
    <col min="13824" max="13824" width="5.7109375" style="680" customWidth="1"/>
    <col min="13825" max="13825" width="50" style="680" customWidth="1"/>
    <col min="13826" max="13826" width="28.85546875" style="680" customWidth="1"/>
    <col min="13827" max="14079" width="9.140625" style="680"/>
    <col min="14080" max="14080" width="5.7109375" style="680" customWidth="1"/>
    <col min="14081" max="14081" width="50" style="680" customWidth="1"/>
    <col min="14082" max="14082" width="28.85546875" style="680" customWidth="1"/>
    <col min="14083" max="14335" width="9.140625" style="680"/>
    <col min="14336" max="14336" width="5.7109375" style="680" customWidth="1"/>
    <col min="14337" max="14337" width="50" style="680" customWidth="1"/>
    <col min="14338" max="14338" width="28.85546875" style="680" customWidth="1"/>
    <col min="14339" max="14591" width="9.140625" style="680"/>
    <col min="14592" max="14592" width="5.7109375" style="680" customWidth="1"/>
    <col min="14593" max="14593" width="50" style="680" customWidth="1"/>
    <col min="14594" max="14594" width="28.85546875" style="680" customWidth="1"/>
    <col min="14595" max="14847" width="9.140625" style="680"/>
    <col min="14848" max="14848" width="5.7109375" style="680" customWidth="1"/>
    <col min="14849" max="14849" width="50" style="680" customWidth="1"/>
    <col min="14850" max="14850" width="28.85546875" style="680" customWidth="1"/>
    <col min="14851" max="15103" width="9.140625" style="680"/>
    <col min="15104" max="15104" width="5.7109375" style="680" customWidth="1"/>
    <col min="15105" max="15105" width="50" style="680" customWidth="1"/>
    <col min="15106" max="15106" width="28.85546875" style="680" customWidth="1"/>
    <col min="15107" max="15359" width="9.140625" style="680"/>
    <col min="15360" max="15360" width="5.7109375" style="680" customWidth="1"/>
    <col min="15361" max="15361" width="50" style="680" customWidth="1"/>
    <col min="15362" max="15362" width="28.85546875" style="680" customWidth="1"/>
    <col min="15363" max="15615" width="9.140625" style="680"/>
    <col min="15616" max="15616" width="5.7109375" style="680" customWidth="1"/>
    <col min="15617" max="15617" width="50" style="680" customWidth="1"/>
    <col min="15618" max="15618" width="28.85546875" style="680" customWidth="1"/>
    <col min="15619" max="15871" width="9.140625" style="680"/>
    <col min="15872" max="15872" width="5.7109375" style="680" customWidth="1"/>
    <col min="15873" max="15873" width="50" style="680" customWidth="1"/>
    <col min="15874" max="15874" width="28.85546875" style="680" customWidth="1"/>
    <col min="15875" max="16127" width="9.140625" style="680"/>
    <col min="16128" max="16128" width="5.7109375" style="680" customWidth="1"/>
    <col min="16129" max="16129" width="50" style="680" customWidth="1"/>
    <col min="16130" max="16130" width="28.85546875" style="680" customWidth="1"/>
    <col min="16131" max="16384" width="9.140625" style="680"/>
  </cols>
  <sheetData>
    <row r="1" spans="1:8" x14ac:dyDescent="0.2">
      <c r="B1" s="739" t="s">
        <v>969</v>
      </c>
      <c r="F1" s="680" t="s">
        <v>1619</v>
      </c>
    </row>
    <row r="2" spans="1:8" x14ac:dyDescent="0.2">
      <c r="B2" s="739" t="s">
        <v>971</v>
      </c>
      <c r="C2" s="740"/>
      <c r="F2" s="680" t="s">
        <v>963</v>
      </c>
    </row>
    <row r="3" spans="1:8" x14ac:dyDescent="0.2">
      <c r="C3" s="15"/>
      <c r="F3" s="680" t="s">
        <v>118</v>
      </c>
    </row>
    <row r="4" spans="1:8" x14ac:dyDescent="0.2">
      <c r="B4" s="741" t="s">
        <v>1093</v>
      </c>
      <c r="C4" s="742" t="s">
        <v>972</v>
      </c>
    </row>
    <row r="5" spans="1:8" ht="38.25" x14ac:dyDescent="0.2">
      <c r="A5" s="2" t="s">
        <v>1</v>
      </c>
      <c r="B5" s="3" t="s">
        <v>2</v>
      </c>
      <c r="C5" s="4" t="s">
        <v>973</v>
      </c>
      <c r="D5" s="4" t="s">
        <v>47</v>
      </c>
      <c r="E5" s="4" t="s">
        <v>974</v>
      </c>
      <c r="F5" s="4" t="s">
        <v>49</v>
      </c>
      <c r="G5" s="4" t="s">
        <v>705</v>
      </c>
      <c r="H5" s="4" t="s">
        <v>51</v>
      </c>
    </row>
    <row r="6" spans="1:8" ht="25.5" x14ac:dyDescent="0.2">
      <c r="A6" s="5">
        <v>1</v>
      </c>
      <c r="B6" s="743" t="s">
        <v>52</v>
      </c>
      <c r="C6" s="744">
        <f>SUM(D6:H6)</f>
        <v>0</v>
      </c>
      <c r="D6" s="6"/>
      <c r="E6" s="6"/>
      <c r="F6" s="6"/>
      <c r="G6" s="6"/>
      <c r="H6" s="6"/>
    </row>
    <row r="7" spans="1:8" ht="25.5" x14ac:dyDescent="0.2">
      <c r="A7" s="5">
        <v>2</v>
      </c>
      <c r="B7" s="743" t="s">
        <v>975</v>
      </c>
      <c r="C7" s="744">
        <f t="shared" ref="C7:C70" si="0">SUM(D7:H7)</f>
        <v>0</v>
      </c>
      <c r="D7" s="6"/>
      <c r="E7" s="6"/>
      <c r="F7" s="6"/>
      <c r="G7" s="6"/>
      <c r="H7" s="6"/>
    </row>
    <row r="8" spans="1:8" ht="25.5" x14ac:dyDescent="0.2">
      <c r="A8" s="5">
        <v>3</v>
      </c>
      <c r="B8" s="743" t="s">
        <v>976</v>
      </c>
      <c r="C8" s="744">
        <f t="shared" si="0"/>
        <v>0</v>
      </c>
      <c r="D8" s="6"/>
      <c r="E8" s="6"/>
      <c r="F8" s="6"/>
      <c r="G8" s="6"/>
      <c r="H8" s="6"/>
    </row>
    <row r="9" spans="1:8" ht="25.5" x14ac:dyDescent="0.2">
      <c r="A9" s="5">
        <v>4</v>
      </c>
      <c r="B9" s="743" t="s">
        <v>977</v>
      </c>
      <c r="C9" s="744">
        <f t="shared" si="0"/>
        <v>0</v>
      </c>
      <c r="D9" s="6"/>
      <c r="E9" s="6"/>
      <c r="F9" s="6"/>
      <c r="G9" s="6"/>
      <c r="H9" s="6"/>
    </row>
    <row r="10" spans="1:8" ht="25.5" x14ac:dyDescent="0.2">
      <c r="A10" s="5">
        <v>5</v>
      </c>
      <c r="B10" s="743" t="s">
        <v>978</v>
      </c>
      <c r="C10" s="744">
        <f t="shared" si="0"/>
        <v>0</v>
      </c>
      <c r="D10" s="6"/>
      <c r="E10" s="6"/>
      <c r="F10" s="6"/>
      <c r="G10" s="6"/>
      <c r="H10" s="6"/>
    </row>
    <row r="11" spans="1:8" x14ac:dyDescent="0.2">
      <c r="A11" s="5">
        <v>6</v>
      </c>
      <c r="B11" s="743" t="s">
        <v>301</v>
      </c>
      <c r="C11" s="744">
        <f t="shared" si="0"/>
        <v>0</v>
      </c>
      <c r="D11" s="6"/>
      <c r="E11" s="6"/>
      <c r="F11" s="6"/>
      <c r="G11" s="6"/>
      <c r="H11" s="6"/>
    </row>
    <row r="12" spans="1:8" x14ac:dyDescent="0.2">
      <c r="A12" s="5">
        <v>7</v>
      </c>
      <c r="B12" s="743" t="s">
        <v>57</v>
      </c>
      <c r="C12" s="744">
        <f t="shared" si="0"/>
        <v>0</v>
      </c>
      <c r="D12" s="17">
        <f>SUM(D6:D11)</f>
        <v>0</v>
      </c>
      <c r="E12" s="17">
        <f>SUM(E6:E11)</f>
        <v>0</v>
      </c>
      <c r="F12" s="17">
        <f>SUM(F6:F11)</f>
        <v>0</v>
      </c>
      <c r="G12" s="17">
        <f>SUM(G6:G11)</f>
        <v>0</v>
      </c>
      <c r="H12" s="17">
        <f>SUM(H6:H11)</f>
        <v>0</v>
      </c>
    </row>
    <row r="13" spans="1:8" s="747" customFormat="1" x14ac:dyDescent="0.2">
      <c r="A13" s="5">
        <v>8</v>
      </c>
      <c r="B13" s="745" t="s">
        <v>979</v>
      </c>
      <c r="C13" s="744">
        <f t="shared" si="0"/>
        <v>0</v>
      </c>
      <c r="D13" s="746"/>
      <c r="E13" s="746"/>
      <c r="F13" s="746"/>
      <c r="G13" s="746"/>
      <c r="H13" s="746"/>
    </row>
    <row r="14" spans="1:8" ht="25.5" x14ac:dyDescent="0.2">
      <c r="A14" s="5">
        <v>9</v>
      </c>
      <c r="B14" s="743" t="s">
        <v>58</v>
      </c>
      <c r="C14" s="744">
        <f t="shared" si="0"/>
        <v>0</v>
      </c>
      <c r="D14" s="17">
        <f>SUM(D15:D19)</f>
        <v>0</v>
      </c>
      <c r="E14" s="17">
        <f>SUM(E15:E19)</f>
        <v>0</v>
      </c>
      <c r="F14" s="17">
        <f>SUM(F15:F19)</f>
        <v>0</v>
      </c>
      <c r="G14" s="17">
        <f>SUM(G15:G19)</f>
        <v>0</v>
      </c>
      <c r="H14" s="17">
        <f>SUM(H15:H19)</f>
        <v>0</v>
      </c>
    </row>
    <row r="15" spans="1:8" x14ac:dyDescent="0.2">
      <c r="A15" s="5">
        <v>10</v>
      </c>
      <c r="B15" s="743" t="s">
        <v>980</v>
      </c>
      <c r="C15" s="744">
        <f t="shared" si="0"/>
        <v>0</v>
      </c>
      <c r="D15" s="6"/>
      <c r="E15" s="6"/>
      <c r="F15" s="6"/>
      <c r="G15" s="6"/>
      <c r="H15" s="6"/>
    </row>
    <row r="16" spans="1:8" x14ac:dyDescent="0.2">
      <c r="A16" s="5">
        <v>11</v>
      </c>
      <c r="B16" s="743" t="s">
        <v>981</v>
      </c>
      <c r="C16" s="744">
        <f t="shared" si="0"/>
        <v>0</v>
      </c>
      <c r="D16" s="6"/>
      <c r="E16" s="6"/>
      <c r="F16" s="6"/>
      <c r="G16" s="6"/>
      <c r="H16" s="6"/>
    </row>
    <row r="17" spans="1:8" x14ac:dyDescent="0.2">
      <c r="A17" s="5">
        <v>12</v>
      </c>
      <c r="B17" s="743" t="s">
        <v>982</v>
      </c>
      <c r="C17" s="744">
        <f t="shared" si="0"/>
        <v>0</v>
      </c>
      <c r="D17" s="6"/>
      <c r="E17" s="6"/>
      <c r="F17" s="6"/>
      <c r="G17" s="6"/>
      <c r="H17" s="6"/>
    </row>
    <row r="18" spans="1:8" x14ac:dyDescent="0.2">
      <c r="A18" s="5">
        <v>13</v>
      </c>
      <c r="B18" s="743" t="s">
        <v>983</v>
      </c>
      <c r="C18" s="744">
        <f t="shared" si="0"/>
        <v>0</v>
      </c>
      <c r="D18" s="6"/>
      <c r="E18" s="6"/>
      <c r="F18" s="6"/>
      <c r="G18" s="6"/>
      <c r="H18" s="6"/>
    </row>
    <row r="19" spans="1:8" x14ac:dyDescent="0.2">
      <c r="A19" s="5">
        <v>14</v>
      </c>
      <c r="B19" s="743" t="s">
        <v>984</v>
      </c>
      <c r="C19" s="744">
        <f t="shared" si="0"/>
        <v>0</v>
      </c>
      <c r="D19" s="6"/>
      <c r="E19" s="6"/>
      <c r="F19" s="6"/>
      <c r="G19" s="6"/>
      <c r="H19" s="6"/>
    </row>
    <row r="20" spans="1:8" ht="25.5" x14ac:dyDescent="0.2">
      <c r="A20" s="5">
        <v>15</v>
      </c>
      <c r="B20" s="748" t="s">
        <v>63</v>
      </c>
      <c r="C20" s="744">
        <f t="shared" si="0"/>
        <v>0</v>
      </c>
      <c r="D20" s="7">
        <f>D12+D14</f>
        <v>0</v>
      </c>
      <c r="E20" s="7">
        <f>E12+E14</f>
        <v>0</v>
      </c>
      <c r="F20" s="7">
        <f>F12+F14</f>
        <v>0</v>
      </c>
      <c r="G20" s="7">
        <f>G12+G14</f>
        <v>0</v>
      </c>
      <c r="H20" s="7">
        <f>H12+H14</f>
        <v>0</v>
      </c>
    </row>
    <row r="21" spans="1:8" x14ac:dyDescent="0.2">
      <c r="A21" s="5">
        <v>16</v>
      </c>
      <c r="B21" s="743" t="s">
        <v>64</v>
      </c>
      <c r="C21" s="744">
        <f t="shared" si="0"/>
        <v>0</v>
      </c>
      <c r="D21" s="18">
        <f>D22</f>
        <v>0</v>
      </c>
      <c r="E21" s="18">
        <f>E22</f>
        <v>0</v>
      </c>
      <c r="F21" s="18">
        <f>F22</f>
        <v>0</v>
      </c>
      <c r="G21" s="18">
        <f>G22</f>
        <v>0</v>
      </c>
      <c r="H21" s="18">
        <f>H22</f>
        <v>0</v>
      </c>
    </row>
    <row r="22" spans="1:8" x14ac:dyDescent="0.2">
      <c r="A22" s="5">
        <v>17</v>
      </c>
      <c r="B22" s="743" t="s">
        <v>985</v>
      </c>
      <c r="C22" s="744">
        <f t="shared" si="0"/>
        <v>0</v>
      </c>
      <c r="D22" s="749"/>
      <c r="E22" s="749"/>
      <c r="F22" s="749"/>
      <c r="G22" s="749"/>
      <c r="H22" s="749"/>
    </row>
    <row r="23" spans="1:8" x14ac:dyDescent="0.2">
      <c r="A23" s="5">
        <v>18</v>
      </c>
      <c r="B23" s="743" t="s">
        <v>986</v>
      </c>
      <c r="C23" s="744">
        <f t="shared" si="0"/>
        <v>0</v>
      </c>
      <c r="D23" s="18">
        <f>SUM(D24:D27)</f>
        <v>0</v>
      </c>
      <c r="E23" s="18">
        <f>SUM(E24:E27)</f>
        <v>0</v>
      </c>
      <c r="F23" s="18">
        <f>SUM(F24:F27)</f>
        <v>0</v>
      </c>
      <c r="G23" s="18">
        <f>SUM(G24:G27)</f>
        <v>0</v>
      </c>
      <c r="H23" s="18">
        <f>SUM(H24:H27)</f>
        <v>0</v>
      </c>
    </row>
    <row r="24" spans="1:8" x14ac:dyDescent="0.2">
      <c r="A24" s="5">
        <v>19</v>
      </c>
      <c r="B24" s="743" t="s">
        <v>987</v>
      </c>
      <c r="C24" s="744">
        <f t="shared" si="0"/>
        <v>0</v>
      </c>
      <c r="D24" s="4"/>
      <c r="E24" s="4"/>
      <c r="F24" s="4"/>
      <c r="G24" s="4"/>
      <c r="H24" s="4"/>
    </row>
    <row r="25" spans="1:8" x14ac:dyDescent="0.2">
      <c r="A25" s="5">
        <v>20</v>
      </c>
      <c r="B25" s="743" t="s">
        <v>988</v>
      </c>
      <c r="C25" s="744">
        <f t="shared" si="0"/>
        <v>0</v>
      </c>
      <c r="D25" s="4"/>
      <c r="E25" s="4"/>
      <c r="F25" s="4"/>
      <c r="G25" s="4"/>
      <c r="H25" s="4"/>
    </row>
    <row r="26" spans="1:8" x14ac:dyDescent="0.2">
      <c r="A26" s="5">
        <v>21</v>
      </c>
      <c r="B26" s="743" t="s">
        <v>989</v>
      </c>
      <c r="C26" s="744">
        <f t="shared" si="0"/>
        <v>0</v>
      </c>
      <c r="D26" s="4"/>
      <c r="E26" s="4"/>
      <c r="F26" s="4"/>
      <c r="G26" s="4"/>
      <c r="H26" s="4"/>
    </row>
    <row r="27" spans="1:8" x14ac:dyDescent="0.2">
      <c r="A27" s="5">
        <v>22</v>
      </c>
      <c r="B27" s="750" t="s">
        <v>990</v>
      </c>
      <c r="C27" s="744">
        <f t="shared" si="0"/>
        <v>0</v>
      </c>
      <c r="D27" s="4"/>
      <c r="E27" s="4"/>
      <c r="F27" s="4"/>
      <c r="G27" s="4"/>
      <c r="H27" s="4"/>
    </row>
    <row r="28" spans="1:8" ht="25.5" x14ac:dyDescent="0.2">
      <c r="A28" s="5">
        <v>23</v>
      </c>
      <c r="B28" s="748" t="s">
        <v>69</v>
      </c>
      <c r="C28" s="744">
        <f t="shared" si="0"/>
        <v>0</v>
      </c>
      <c r="D28" s="7">
        <f>D21+D23</f>
        <v>0</v>
      </c>
      <c r="E28" s="7">
        <f>E21+E23</f>
        <v>0</v>
      </c>
      <c r="F28" s="7">
        <f>F21+F23</f>
        <v>0</v>
      </c>
      <c r="G28" s="7">
        <f>G21+G23</f>
        <v>0</v>
      </c>
      <c r="H28" s="7">
        <f>H21+H23</f>
        <v>0</v>
      </c>
    </row>
    <row r="29" spans="1:8" x14ac:dyDescent="0.2">
      <c r="A29" s="5">
        <v>24</v>
      </c>
      <c r="B29" s="743" t="s">
        <v>70</v>
      </c>
      <c r="C29" s="744">
        <f t="shared" si="0"/>
        <v>7770474</v>
      </c>
      <c r="D29" s="17">
        <f>SUM(D30:D31)</f>
        <v>7770474</v>
      </c>
      <c r="E29" s="17">
        <f>SUM(E30:E31)</f>
        <v>0</v>
      </c>
      <c r="F29" s="17">
        <f>SUM(F30:F31)</f>
        <v>0</v>
      </c>
      <c r="G29" s="17">
        <f>SUM(G30:G31)</f>
        <v>0</v>
      </c>
      <c r="H29" s="17">
        <f>SUM(H30:H31)</f>
        <v>0</v>
      </c>
    </row>
    <row r="30" spans="1:8" x14ac:dyDescent="0.2">
      <c r="A30" s="5">
        <v>25</v>
      </c>
      <c r="B30" s="743" t="s">
        <v>71</v>
      </c>
      <c r="C30" s="744">
        <f t="shared" si="0"/>
        <v>7770474</v>
      </c>
      <c r="D30" s="6">
        <v>7770474</v>
      </c>
      <c r="E30" s="6"/>
      <c r="F30" s="6"/>
      <c r="G30" s="6"/>
      <c r="H30" s="6"/>
    </row>
    <row r="31" spans="1:8" ht="16.5" customHeight="1" x14ac:dyDescent="0.2">
      <c r="A31" s="5">
        <v>26</v>
      </c>
      <c r="B31" s="743" t="s">
        <v>72</v>
      </c>
      <c r="C31" s="744">
        <f t="shared" si="0"/>
        <v>0</v>
      </c>
      <c r="D31" s="6"/>
      <c r="E31" s="6"/>
      <c r="F31" s="6"/>
      <c r="G31" s="6"/>
      <c r="H31" s="6"/>
    </row>
    <row r="32" spans="1:8" ht="18.75" customHeight="1" x14ac:dyDescent="0.2">
      <c r="A32" s="5">
        <v>27</v>
      </c>
      <c r="B32" s="743" t="s">
        <v>73</v>
      </c>
      <c r="C32" s="744">
        <f t="shared" si="0"/>
        <v>0</v>
      </c>
      <c r="D32" s="6"/>
      <c r="E32" s="6"/>
      <c r="F32" s="6"/>
      <c r="G32" s="6"/>
      <c r="H32" s="6"/>
    </row>
    <row r="33" spans="1:8" x14ac:dyDescent="0.2">
      <c r="A33" s="5">
        <v>28</v>
      </c>
      <c r="B33" s="743" t="s">
        <v>991</v>
      </c>
      <c r="C33" s="744">
        <f t="shared" si="0"/>
        <v>0</v>
      </c>
      <c r="D33" s="6"/>
      <c r="E33" s="6"/>
      <c r="F33" s="6"/>
      <c r="G33" s="6"/>
      <c r="H33" s="6"/>
    </row>
    <row r="34" spans="1:8" ht="25.5" x14ac:dyDescent="0.2">
      <c r="A34" s="5">
        <v>29</v>
      </c>
      <c r="B34" s="743" t="s">
        <v>992</v>
      </c>
      <c r="C34" s="744">
        <f t="shared" si="0"/>
        <v>0</v>
      </c>
      <c r="D34" s="6"/>
      <c r="E34" s="6"/>
      <c r="F34" s="6"/>
      <c r="G34" s="6"/>
      <c r="H34" s="6"/>
    </row>
    <row r="35" spans="1:8" x14ac:dyDescent="0.2">
      <c r="A35" s="5">
        <v>30</v>
      </c>
      <c r="B35" s="743" t="s">
        <v>76</v>
      </c>
      <c r="C35" s="744">
        <f t="shared" si="0"/>
        <v>0</v>
      </c>
      <c r="D35" s="17">
        <f>SUM(D32:D34)</f>
        <v>0</v>
      </c>
      <c r="E35" s="17">
        <f>SUM(E32:E34)</f>
        <v>0</v>
      </c>
      <c r="F35" s="17">
        <f>SUM(F32:F34)</f>
        <v>0</v>
      </c>
      <c r="G35" s="17">
        <f>SUM(G32:G34)</f>
        <v>0</v>
      </c>
      <c r="H35" s="17">
        <f>SUM(H32:H34)</f>
        <v>0</v>
      </c>
    </row>
    <row r="36" spans="1:8" x14ac:dyDescent="0.2">
      <c r="A36" s="5">
        <v>31</v>
      </c>
      <c r="B36" s="743" t="s">
        <v>77</v>
      </c>
      <c r="C36" s="744">
        <f t="shared" si="0"/>
        <v>0</v>
      </c>
      <c r="D36" s="17">
        <f>SUM(D37:D38)</f>
        <v>0</v>
      </c>
      <c r="E36" s="17">
        <f>SUM(E37:E38)</f>
        <v>0</v>
      </c>
      <c r="F36" s="17">
        <f>SUM(F37:F38)</f>
        <v>0</v>
      </c>
      <c r="G36" s="17">
        <f>SUM(G37:G38)</f>
        <v>0</v>
      </c>
      <c r="H36" s="17">
        <f>SUM(H37:H38)</f>
        <v>0</v>
      </c>
    </row>
    <row r="37" spans="1:8" ht="51" x14ac:dyDescent="0.2">
      <c r="A37" s="5">
        <v>32</v>
      </c>
      <c r="B37" s="743" t="s">
        <v>993</v>
      </c>
      <c r="C37" s="744">
        <f t="shared" si="0"/>
        <v>0</v>
      </c>
      <c r="D37" s="6"/>
      <c r="E37" s="6"/>
      <c r="F37" s="6"/>
      <c r="G37" s="6"/>
      <c r="H37" s="6"/>
    </row>
    <row r="38" spans="1:8" x14ac:dyDescent="0.2">
      <c r="A38" s="5">
        <v>33</v>
      </c>
      <c r="B38" s="743" t="s">
        <v>994</v>
      </c>
      <c r="C38" s="744">
        <f t="shared" si="0"/>
        <v>0</v>
      </c>
      <c r="D38" s="6"/>
      <c r="E38" s="6"/>
      <c r="F38" s="6"/>
      <c r="G38" s="6"/>
      <c r="H38" s="6"/>
    </row>
    <row r="39" spans="1:8" x14ac:dyDescent="0.2">
      <c r="A39" s="5">
        <v>34</v>
      </c>
      <c r="B39" s="748" t="s">
        <v>81</v>
      </c>
      <c r="C39" s="744">
        <f t="shared" si="0"/>
        <v>7770474</v>
      </c>
      <c r="D39" s="7">
        <f>D29+D35+D36</f>
        <v>7770474</v>
      </c>
      <c r="E39" s="7">
        <f>E29+E35+E36</f>
        <v>0</v>
      </c>
      <c r="F39" s="7">
        <f>F29+F35+F36</f>
        <v>0</v>
      </c>
      <c r="G39" s="7">
        <f>G29+G35+G36</f>
        <v>0</v>
      </c>
      <c r="H39" s="7">
        <f>H29+H35+H36</f>
        <v>0</v>
      </c>
    </row>
    <row r="40" spans="1:8" x14ac:dyDescent="0.2">
      <c r="A40" s="5">
        <v>35</v>
      </c>
      <c r="B40" s="745" t="s">
        <v>995</v>
      </c>
      <c r="C40" s="744">
        <f t="shared" si="0"/>
        <v>0</v>
      </c>
      <c r="D40" s="751"/>
      <c r="E40" s="751"/>
      <c r="F40" s="751"/>
      <c r="G40" s="751"/>
      <c r="H40" s="751"/>
    </row>
    <row r="41" spans="1:8" x14ac:dyDescent="0.2">
      <c r="A41" s="5">
        <v>36</v>
      </c>
      <c r="B41" s="752" t="s">
        <v>82</v>
      </c>
      <c r="C41" s="744">
        <f t="shared" si="0"/>
        <v>0</v>
      </c>
      <c r="D41" s="19">
        <f>SUM(D42:D45)</f>
        <v>0</v>
      </c>
      <c r="E41" s="19">
        <f>SUM(E42:E45)</f>
        <v>0</v>
      </c>
      <c r="F41" s="19">
        <f>SUM(F42:F45)</f>
        <v>0</v>
      </c>
      <c r="G41" s="19">
        <f>SUM(G42:G45)</f>
        <v>0</v>
      </c>
      <c r="H41" s="19">
        <f>SUM(H42:H45)</f>
        <v>0</v>
      </c>
    </row>
    <row r="42" spans="1:8" x14ac:dyDescent="0.2">
      <c r="A42" s="5">
        <v>37</v>
      </c>
      <c r="B42" s="752" t="s">
        <v>996</v>
      </c>
      <c r="C42" s="744">
        <f t="shared" si="0"/>
        <v>0</v>
      </c>
      <c r="D42" s="82"/>
      <c r="E42" s="82"/>
      <c r="F42" s="82"/>
      <c r="G42" s="82"/>
      <c r="H42" s="82"/>
    </row>
    <row r="43" spans="1:8" x14ac:dyDescent="0.2">
      <c r="A43" s="5">
        <v>38</v>
      </c>
      <c r="B43" s="752" t="s">
        <v>84</v>
      </c>
      <c r="C43" s="744">
        <f t="shared" si="0"/>
        <v>0</v>
      </c>
      <c r="D43" s="8"/>
      <c r="E43" s="8"/>
      <c r="F43" s="8"/>
      <c r="G43" s="8"/>
      <c r="H43" s="8"/>
    </row>
    <row r="44" spans="1:8" x14ac:dyDescent="0.2">
      <c r="A44" s="5">
        <v>39</v>
      </c>
      <c r="B44" s="752" t="s">
        <v>997</v>
      </c>
      <c r="C44" s="744">
        <f t="shared" si="0"/>
        <v>0</v>
      </c>
      <c r="D44" s="8"/>
      <c r="E44" s="8"/>
      <c r="F44" s="8"/>
      <c r="G44" s="8"/>
      <c r="H44" s="8"/>
    </row>
    <row r="45" spans="1:8" x14ac:dyDescent="0.2">
      <c r="A45" s="5">
        <v>40</v>
      </c>
      <c r="B45" s="752" t="s">
        <v>998</v>
      </c>
      <c r="C45" s="744">
        <f t="shared" si="0"/>
        <v>0</v>
      </c>
      <c r="D45" s="8"/>
      <c r="E45" s="8"/>
      <c r="F45" s="8"/>
      <c r="G45" s="8"/>
      <c r="H45" s="8"/>
    </row>
    <row r="46" spans="1:8" x14ac:dyDescent="0.2">
      <c r="A46" s="5">
        <v>41</v>
      </c>
      <c r="B46" s="743" t="s">
        <v>86</v>
      </c>
      <c r="C46" s="744">
        <f t="shared" si="0"/>
        <v>1170000</v>
      </c>
      <c r="D46" s="19">
        <f>SUM(D47:D48)</f>
        <v>0</v>
      </c>
      <c r="E46" s="19">
        <f>SUM(E47:E48)</f>
        <v>0</v>
      </c>
      <c r="F46" s="19">
        <f>SUM(F47:F48)</f>
        <v>1170000</v>
      </c>
      <c r="G46" s="19">
        <f>SUM(G47:G48)</f>
        <v>0</v>
      </c>
      <c r="H46" s="19">
        <f>SUM(H47:H48)</f>
        <v>0</v>
      </c>
    </row>
    <row r="47" spans="1:8" x14ac:dyDescent="0.2">
      <c r="A47" s="5">
        <v>42</v>
      </c>
      <c r="B47" s="743" t="s">
        <v>87</v>
      </c>
      <c r="C47" s="744">
        <f t="shared" si="0"/>
        <v>70000</v>
      </c>
      <c r="D47" s="6"/>
      <c r="E47" s="6"/>
      <c r="F47" s="6">
        <v>70000</v>
      </c>
      <c r="G47" s="6"/>
      <c r="H47" s="6"/>
    </row>
    <row r="48" spans="1:8" x14ac:dyDescent="0.2">
      <c r="A48" s="5">
        <v>43</v>
      </c>
      <c r="B48" s="743" t="s">
        <v>88</v>
      </c>
      <c r="C48" s="744">
        <f t="shared" si="0"/>
        <v>1100000</v>
      </c>
      <c r="D48" s="6"/>
      <c r="E48" s="6"/>
      <c r="F48" s="6">
        <v>1100000</v>
      </c>
      <c r="G48" s="6"/>
      <c r="H48" s="6"/>
    </row>
    <row r="49" spans="1:8" x14ac:dyDescent="0.2">
      <c r="A49" s="5">
        <v>44</v>
      </c>
      <c r="B49" s="743" t="s">
        <v>999</v>
      </c>
      <c r="C49" s="744">
        <f t="shared" si="0"/>
        <v>9610000</v>
      </c>
      <c r="D49" s="19">
        <f>SUM(D50:D53)</f>
        <v>9610000</v>
      </c>
      <c r="E49" s="19">
        <f>SUM(E50:E53)</f>
        <v>0</v>
      </c>
      <c r="F49" s="19">
        <f>SUM(F50:F53)</f>
        <v>0</v>
      </c>
      <c r="G49" s="19">
        <f>SUM(G50:G53)</f>
        <v>0</v>
      </c>
      <c r="H49" s="19">
        <f>SUM(H50:H53)</f>
        <v>0</v>
      </c>
    </row>
    <row r="50" spans="1:8" ht="25.5" x14ac:dyDescent="0.2">
      <c r="A50" s="5">
        <v>45</v>
      </c>
      <c r="B50" s="743" t="s">
        <v>1000</v>
      </c>
      <c r="C50" s="744">
        <f t="shared" si="0"/>
        <v>0</v>
      </c>
      <c r="D50" s="6"/>
      <c r="E50" s="6"/>
      <c r="F50" s="6"/>
      <c r="G50" s="6"/>
      <c r="H50" s="6"/>
    </row>
    <row r="51" spans="1:8" ht="25.5" x14ac:dyDescent="0.2">
      <c r="A51" s="5">
        <v>46</v>
      </c>
      <c r="B51" s="743" t="s">
        <v>91</v>
      </c>
      <c r="C51" s="744">
        <f t="shared" si="0"/>
        <v>0</v>
      </c>
      <c r="D51" s="6"/>
      <c r="E51" s="6"/>
      <c r="F51" s="6"/>
      <c r="G51" s="6"/>
      <c r="H51" s="6"/>
    </row>
    <row r="52" spans="1:8" x14ac:dyDescent="0.2">
      <c r="A52" s="5">
        <v>47</v>
      </c>
      <c r="B52" s="743" t="s">
        <v>1001</v>
      </c>
      <c r="C52" s="744">
        <f t="shared" si="0"/>
        <v>9100000</v>
      </c>
      <c r="D52" s="6">
        <v>9100000</v>
      </c>
      <c r="E52" s="6"/>
      <c r="F52" s="6"/>
      <c r="G52" s="6"/>
      <c r="H52" s="6"/>
    </row>
    <row r="53" spans="1:8" x14ac:dyDescent="0.2">
      <c r="A53" s="5">
        <v>48</v>
      </c>
      <c r="B53" s="743" t="s">
        <v>94</v>
      </c>
      <c r="C53" s="744">
        <f t="shared" si="0"/>
        <v>510000</v>
      </c>
      <c r="D53" s="6">
        <v>510000</v>
      </c>
      <c r="E53" s="6"/>
      <c r="F53" s="6"/>
      <c r="G53" s="6"/>
      <c r="H53" s="6"/>
    </row>
    <row r="54" spans="1:8" x14ac:dyDescent="0.2">
      <c r="A54" s="5">
        <v>49</v>
      </c>
      <c r="B54" s="743" t="s">
        <v>1002</v>
      </c>
      <c r="C54" s="744">
        <f t="shared" si="0"/>
        <v>0</v>
      </c>
      <c r="D54" s="6"/>
      <c r="E54" s="6"/>
      <c r="F54" s="6"/>
      <c r="G54" s="6"/>
      <c r="H54" s="6"/>
    </row>
    <row r="55" spans="1:8" x14ac:dyDescent="0.2">
      <c r="A55" s="5">
        <v>50</v>
      </c>
      <c r="B55" s="743" t="s">
        <v>1003</v>
      </c>
      <c r="C55" s="744">
        <f t="shared" si="0"/>
        <v>6185544</v>
      </c>
      <c r="D55" s="9">
        <v>5869644</v>
      </c>
      <c r="E55" s="9"/>
      <c r="F55" s="9">
        <v>315900</v>
      </c>
      <c r="G55" s="9"/>
      <c r="H55" s="9"/>
    </row>
    <row r="56" spans="1:8" x14ac:dyDescent="0.2">
      <c r="A56" s="5">
        <v>51</v>
      </c>
      <c r="B56" s="743" t="s">
        <v>97</v>
      </c>
      <c r="C56" s="744">
        <f t="shared" si="0"/>
        <v>0</v>
      </c>
      <c r="D56" s="6"/>
      <c r="E56" s="6"/>
      <c r="F56" s="6"/>
      <c r="G56" s="6"/>
      <c r="H56" s="6"/>
    </row>
    <row r="57" spans="1:8" ht="25.5" x14ac:dyDescent="0.2">
      <c r="A57" s="5">
        <v>52</v>
      </c>
      <c r="B57" s="743" t="s">
        <v>1004</v>
      </c>
      <c r="C57" s="744">
        <f t="shared" si="0"/>
        <v>0</v>
      </c>
      <c r="D57" s="6"/>
      <c r="E57" s="6"/>
      <c r="F57" s="6"/>
      <c r="G57" s="6"/>
      <c r="H57" s="6"/>
    </row>
    <row r="58" spans="1:8" x14ac:dyDescent="0.2">
      <c r="A58" s="5">
        <v>53</v>
      </c>
      <c r="B58" s="743" t="s">
        <v>1005</v>
      </c>
      <c r="C58" s="744">
        <f t="shared" si="0"/>
        <v>0</v>
      </c>
      <c r="D58" s="6"/>
      <c r="E58" s="6"/>
      <c r="F58" s="6"/>
      <c r="G58" s="6"/>
      <c r="H58" s="6"/>
    </row>
    <row r="59" spans="1:8" x14ac:dyDescent="0.2">
      <c r="A59" s="5">
        <v>54</v>
      </c>
      <c r="B59" s="743" t="s">
        <v>102</v>
      </c>
      <c r="C59" s="744">
        <f t="shared" si="0"/>
        <v>0</v>
      </c>
      <c r="D59" s="6"/>
      <c r="E59" s="6"/>
      <c r="F59" s="6"/>
      <c r="G59" s="6"/>
      <c r="H59" s="6"/>
    </row>
    <row r="60" spans="1:8" x14ac:dyDescent="0.2">
      <c r="A60" s="5">
        <v>55</v>
      </c>
      <c r="B60" s="743" t="s">
        <v>1006</v>
      </c>
      <c r="C60" s="744">
        <f t="shared" si="0"/>
        <v>1460500</v>
      </c>
      <c r="D60" s="6">
        <v>1460500</v>
      </c>
      <c r="E60" s="4"/>
      <c r="F60" s="4"/>
      <c r="G60" s="4"/>
      <c r="H60" s="4"/>
    </row>
    <row r="61" spans="1:8" x14ac:dyDescent="0.2">
      <c r="A61" s="5">
        <v>56</v>
      </c>
      <c r="B61" s="748" t="s">
        <v>104</v>
      </c>
      <c r="C61" s="744">
        <f t="shared" si="0"/>
        <v>18426044</v>
      </c>
      <c r="D61" s="7">
        <f>D40+D41+D46+D49+D54+D55+D56+D57+D58+D59+D60</f>
        <v>16940144</v>
      </c>
      <c r="E61" s="7">
        <f>E40+E41+E46+E49+E54+E55+E56+E57+E58+E59+E60</f>
        <v>0</v>
      </c>
      <c r="F61" s="7">
        <f>F40+F41+F46+F49+F54+F55+F56+F57+F58+F59+F60</f>
        <v>1485900</v>
      </c>
      <c r="G61" s="7">
        <f>G40+G41+G46+G49+G54+G55+G56+G57+G58+G59+G60</f>
        <v>0</v>
      </c>
      <c r="H61" s="7">
        <f>H40+H41+H46+H49+H54+H55+H56+H57+H58+H59+H60</f>
        <v>0</v>
      </c>
    </row>
    <row r="62" spans="1:8" x14ac:dyDescent="0.2">
      <c r="A62" s="5">
        <v>57</v>
      </c>
      <c r="B62" s="743" t="s">
        <v>1007</v>
      </c>
      <c r="C62" s="744">
        <f t="shared" si="0"/>
        <v>12129420</v>
      </c>
      <c r="D62" s="6">
        <v>12129420</v>
      </c>
      <c r="E62" s="6"/>
      <c r="F62" s="6"/>
      <c r="G62" s="4"/>
      <c r="H62" s="4"/>
    </row>
    <row r="63" spans="1:8" x14ac:dyDescent="0.2">
      <c r="A63" s="5">
        <v>58</v>
      </c>
      <c r="B63" s="743" t="s">
        <v>1008</v>
      </c>
      <c r="C63" s="744">
        <f t="shared" si="0"/>
        <v>0</v>
      </c>
      <c r="D63" s="6"/>
      <c r="E63" s="6"/>
      <c r="F63" s="6"/>
      <c r="G63" s="4"/>
      <c r="H63" s="4"/>
    </row>
    <row r="64" spans="1:8" x14ac:dyDescent="0.2">
      <c r="A64" s="5">
        <v>59</v>
      </c>
      <c r="B64" s="748" t="s">
        <v>106</v>
      </c>
      <c r="C64" s="744">
        <f t="shared" si="0"/>
        <v>12129420</v>
      </c>
      <c r="D64" s="7">
        <f>SUM(D62:D63)</f>
        <v>12129420</v>
      </c>
      <c r="E64" s="7">
        <f>SUM(E62:E63)</f>
        <v>0</v>
      </c>
      <c r="F64" s="7">
        <f>SUM(F62:F63)</f>
        <v>0</v>
      </c>
      <c r="G64" s="7">
        <f>SUM(G62:G63)</f>
        <v>0</v>
      </c>
      <c r="H64" s="7">
        <f>SUM(H62:H63)</f>
        <v>0</v>
      </c>
    </row>
    <row r="65" spans="1:8" x14ac:dyDescent="0.2">
      <c r="A65" s="5">
        <v>60</v>
      </c>
      <c r="B65" s="753" t="s">
        <v>191</v>
      </c>
      <c r="C65" s="744">
        <f t="shared" si="0"/>
        <v>0</v>
      </c>
      <c r="D65" s="82"/>
      <c r="E65" s="82"/>
      <c r="F65" s="82"/>
      <c r="G65" s="82"/>
      <c r="H65" s="82"/>
    </row>
    <row r="66" spans="1:8" x14ac:dyDescent="0.2">
      <c r="A66" s="5">
        <v>61</v>
      </c>
      <c r="B66" s="754" t="s">
        <v>190</v>
      </c>
      <c r="C66" s="744">
        <f t="shared" si="0"/>
        <v>0</v>
      </c>
      <c r="D66" s="7">
        <f>D65</f>
        <v>0</v>
      </c>
      <c r="E66" s="7">
        <f>E65</f>
        <v>0</v>
      </c>
      <c r="F66" s="7">
        <f>F65</f>
        <v>0</v>
      </c>
      <c r="G66" s="7">
        <f>G65</f>
        <v>0</v>
      </c>
      <c r="H66" s="7">
        <f>H65</f>
        <v>0</v>
      </c>
    </row>
    <row r="67" spans="1:8" ht="25.5" x14ac:dyDescent="0.2">
      <c r="A67" s="5">
        <v>62</v>
      </c>
      <c r="B67" s="743" t="s">
        <v>107</v>
      </c>
      <c r="C67" s="744">
        <f t="shared" si="0"/>
        <v>0</v>
      </c>
      <c r="D67" s="6"/>
      <c r="E67" s="6"/>
      <c r="F67" s="6"/>
      <c r="G67" s="6"/>
      <c r="H67" s="6"/>
    </row>
    <row r="68" spans="1:8" x14ac:dyDescent="0.2">
      <c r="A68" s="5">
        <v>63</v>
      </c>
      <c r="B68" s="743" t="s">
        <v>108</v>
      </c>
      <c r="C68" s="744">
        <f t="shared" si="0"/>
        <v>390000</v>
      </c>
      <c r="D68" s="6">
        <v>390000</v>
      </c>
      <c r="E68" s="6"/>
      <c r="F68" s="6"/>
      <c r="G68" s="6"/>
      <c r="H68" s="6"/>
    </row>
    <row r="69" spans="1:8" x14ac:dyDescent="0.2">
      <c r="A69" s="5">
        <v>64</v>
      </c>
      <c r="B69" s="743" t="s">
        <v>109</v>
      </c>
      <c r="C69" s="744">
        <f t="shared" si="0"/>
        <v>0</v>
      </c>
      <c r="D69" s="4"/>
      <c r="E69" s="4"/>
      <c r="F69" s="4"/>
      <c r="G69" s="4"/>
      <c r="H69" s="4"/>
    </row>
    <row r="70" spans="1:8" x14ac:dyDescent="0.2">
      <c r="A70" s="5">
        <v>65</v>
      </c>
      <c r="B70" s="748" t="s">
        <v>110</v>
      </c>
      <c r="C70" s="744">
        <f t="shared" si="0"/>
        <v>390000</v>
      </c>
      <c r="D70" s="20">
        <f>SUM(D67:D69)</f>
        <v>390000</v>
      </c>
      <c r="E70" s="20">
        <f>SUM(E67:E69)</f>
        <v>0</v>
      </c>
      <c r="F70" s="20">
        <f>SUM(F67:F69)</f>
        <v>0</v>
      </c>
      <c r="G70" s="20">
        <f>SUM(G67:G69)</f>
        <v>0</v>
      </c>
      <c r="H70" s="20">
        <f>SUM(H67:H69)</f>
        <v>0</v>
      </c>
    </row>
    <row r="71" spans="1:8" x14ac:dyDescent="0.2">
      <c r="A71" s="5">
        <v>66</v>
      </c>
      <c r="B71" s="755" t="s">
        <v>111</v>
      </c>
      <c r="C71" s="744">
        <f t="shared" ref="C71:C110" si="1">SUM(D71:H71)</f>
        <v>38715938</v>
      </c>
      <c r="D71" s="630">
        <f>D20+D28+D39+D61+D64+D66+D70</f>
        <v>37230038</v>
      </c>
      <c r="E71" s="630">
        <f>E20+E28+E39+E61+E64+E66+E70</f>
        <v>0</v>
      </c>
      <c r="F71" s="630">
        <f>F20+F28+F39+F61+F64+F66+F70</f>
        <v>1485900</v>
      </c>
      <c r="G71" s="630">
        <f>G20+G28+G39+G61+G64+G66+G70</f>
        <v>0</v>
      </c>
      <c r="H71" s="630">
        <f>H20+H28+H39+H61+H64+H66+H70</f>
        <v>0</v>
      </c>
    </row>
    <row r="72" spans="1:8" ht="25.5" x14ac:dyDescent="0.2">
      <c r="A72" s="5">
        <v>67</v>
      </c>
      <c r="B72" s="745" t="s">
        <v>1009</v>
      </c>
      <c r="C72" s="744">
        <f t="shared" si="1"/>
        <v>0</v>
      </c>
      <c r="D72" s="82"/>
      <c r="E72" s="82"/>
      <c r="F72" s="82"/>
      <c r="G72" s="82"/>
      <c r="H72" s="82"/>
    </row>
    <row r="73" spans="1:8" ht="25.5" x14ac:dyDescent="0.2">
      <c r="A73" s="5">
        <v>68</v>
      </c>
      <c r="B73" s="743" t="s">
        <v>1010</v>
      </c>
      <c r="C73" s="744">
        <f t="shared" si="1"/>
        <v>0</v>
      </c>
      <c r="D73" s="6"/>
      <c r="E73" s="6"/>
      <c r="F73" s="6"/>
      <c r="G73" s="6"/>
      <c r="H73" s="6"/>
    </row>
    <row r="74" spans="1:8" x14ac:dyDescent="0.2">
      <c r="A74" s="5">
        <v>69</v>
      </c>
      <c r="B74" s="743" t="s">
        <v>113</v>
      </c>
      <c r="C74" s="744">
        <f t="shared" si="1"/>
        <v>0</v>
      </c>
      <c r="D74" s="6"/>
      <c r="E74" s="6"/>
      <c r="F74" s="6"/>
      <c r="G74" s="6"/>
      <c r="H74" s="6"/>
    </row>
    <row r="75" spans="1:8" x14ac:dyDescent="0.2">
      <c r="A75" s="5">
        <v>70</v>
      </c>
      <c r="B75" s="743" t="s">
        <v>1011</v>
      </c>
      <c r="C75" s="744">
        <f t="shared" si="1"/>
        <v>4554500</v>
      </c>
      <c r="D75" s="6"/>
      <c r="E75" s="6"/>
      <c r="F75" s="6">
        <v>3221000</v>
      </c>
      <c r="G75" s="6">
        <v>1333500</v>
      </c>
      <c r="H75" s="6"/>
    </row>
    <row r="76" spans="1:8" x14ac:dyDescent="0.2">
      <c r="A76" s="5">
        <v>71</v>
      </c>
      <c r="B76" s="743" t="s">
        <v>114</v>
      </c>
      <c r="C76" s="744">
        <f t="shared" si="1"/>
        <v>4554500</v>
      </c>
      <c r="D76" s="18">
        <f>SUM(D72:D75)</f>
        <v>0</v>
      </c>
      <c r="E76" s="18">
        <f>SUM(E72:E75)</f>
        <v>0</v>
      </c>
      <c r="F76" s="18">
        <f>SUM(F72:F75)</f>
        <v>3221000</v>
      </c>
      <c r="G76" s="18">
        <f>SUM(G72:G75)</f>
        <v>1333500</v>
      </c>
      <c r="H76" s="18">
        <f>SUM(H72:H75)</f>
        <v>0</v>
      </c>
    </row>
    <row r="77" spans="1:8" ht="13.5" thickBot="1" x14ac:dyDescent="0.25">
      <c r="A77" s="5">
        <v>72</v>
      </c>
      <c r="B77" s="756" t="s">
        <v>115</v>
      </c>
      <c r="C77" s="811">
        <f t="shared" si="1"/>
        <v>4554500</v>
      </c>
      <c r="D77" s="21">
        <f>D76</f>
        <v>0</v>
      </c>
      <c r="E77" s="21">
        <f>E76</f>
        <v>0</v>
      </c>
      <c r="F77" s="21">
        <f>F76</f>
        <v>3221000</v>
      </c>
      <c r="G77" s="21">
        <f>G76</f>
        <v>1333500</v>
      </c>
      <c r="H77" s="21">
        <f>H76</f>
        <v>0</v>
      </c>
    </row>
    <row r="78" spans="1:8" ht="13.5" thickBot="1" x14ac:dyDescent="0.25">
      <c r="A78" s="5">
        <v>73</v>
      </c>
      <c r="B78" s="807" t="s">
        <v>45</v>
      </c>
      <c r="C78" s="812">
        <f t="shared" si="1"/>
        <v>43270438</v>
      </c>
      <c r="D78" s="813">
        <f>D71+D77</f>
        <v>37230038</v>
      </c>
      <c r="E78" s="813">
        <f>E71+E77</f>
        <v>0</v>
      </c>
      <c r="F78" s="813">
        <f>F71+F77</f>
        <v>4706900</v>
      </c>
      <c r="G78" s="813">
        <f>G71+G77</f>
        <v>1333500</v>
      </c>
      <c r="H78" s="814">
        <f>H71+H77</f>
        <v>0</v>
      </c>
    </row>
    <row r="79" spans="1:8" ht="13.5" thickTop="1" x14ac:dyDescent="0.2">
      <c r="A79" s="5">
        <v>74</v>
      </c>
      <c r="B79" s="809" t="s">
        <v>4</v>
      </c>
      <c r="C79" s="810">
        <f t="shared" si="1"/>
        <v>0</v>
      </c>
      <c r="D79" s="815"/>
      <c r="E79" s="815"/>
      <c r="F79" s="815"/>
      <c r="G79" s="815"/>
      <c r="H79" s="815"/>
    </row>
    <row r="80" spans="1:8" ht="25.5" x14ac:dyDescent="0.2">
      <c r="A80" s="5">
        <v>75</v>
      </c>
      <c r="B80" s="762" t="s">
        <v>5</v>
      </c>
      <c r="C80" s="744">
        <f t="shared" si="1"/>
        <v>0</v>
      </c>
      <c r="D80" s="763"/>
      <c r="E80" s="763"/>
      <c r="F80" s="763"/>
      <c r="G80" s="763"/>
      <c r="H80" s="763"/>
    </row>
    <row r="81" spans="1:8" x14ac:dyDescent="0.2">
      <c r="A81" s="5">
        <v>76</v>
      </c>
      <c r="B81" s="762" t="s">
        <v>6</v>
      </c>
      <c r="C81" s="744">
        <f t="shared" si="1"/>
        <v>19147600</v>
      </c>
      <c r="D81" s="763">
        <v>13107200</v>
      </c>
      <c r="E81" s="763"/>
      <c r="F81" s="763">
        <v>4706900</v>
      </c>
      <c r="G81" s="763">
        <v>1333500</v>
      </c>
      <c r="H81" s="763"/>
    </row>
    <row r="82" spans="1:8" x14ac:dyDescent="0.2">
      <c r="A82" s="5">
        <v>77</v>
      </c>
      <c r="B82" s="31" t="s">
        <v>7</v>
      </c>
      <c r="C82" s="764">
        <f t="shared" si="1"/>
        <v>0</v>
      </c>
      <c r="D82" s="44">
        <f>D83</f>
        <v>0</v>
      </c>
      <c r="E82" s="8">
        <f>E83</f>
        <v>0</v>
      </c>
      <c r="F82" s="8">
        <f>F83</f>
        <v>0</v>
      </c>
      <c r="G82" s="8">
        <f>G83</f>
        <v>0</v>
      </c>
      <c r="H82" s="8">
        <f>H83</f>
        <v>0</v>
      </c>
    </row>
    <row r="83" spans="1:8" ht="25.5" x14ac:dyDescent="0.2">
      <c r="A83" s="5">
        <v>78</v>
      </c>
      <c r="B83" s="31" t="s">
        <v>8</v>
      </c>
      <c r="C83" s="764">
        <f t="shared" si="1"/>
        <v>0</v>
      </c>
      <c r="D83" s="38"/>
      <c r="E83" s="6"/>
      <c r="F83" s="6"/>
      <c r="G83" s="6"/>
      <c r="H83" s="6"/>
    </row>
    <row r="84" spans="1:8" x14ac:dyDescent="0.2">
      <c r="A84" s="5">
        <v>79</v>
      </c>
      <c r="B84" s="31" t="s">
        <v>9</v>
      </c>
      <c r="C84" s="764">
        <f t="shared" si="1"/>
        <v>0</v>
      </c>
      <c r="D84" s="44">
        <f>D85</f>
        <v>0</v>
      </c>
      <c r="E84" s="8">
        <f>E85</f>
        <v>0</v>
      </c>
      <c r="F84" s="8">
        <f>F85</f>
        <v>0</v>
      </c>
      <c r="G84" s="8">
        <f>G85</f>
        <v>0</v>
      </c>
      <c r="H84" s="8">
        <f>H85</f>
        <v>0</v>
      </c>
    </row>
    <row r="85" spans="1:8" x14ac:dyDescent="0.2">
      <c r="A85" s="5">
        <v>80</v>
      </c>
      <c r="B85" s="31" t="s">
        <v>10</v>
      </c>
      <c r="C85" s="764">
        <f t="shared" si="1"/>
        <v>0</v>
      </c>
      <c r="D85" s="44"/>
      <c r="E85" s="8"/>
      <c r="F85" s="8"/>
      <c r="G85" s="8"/>
      <c r="H85" s="8"/>
    </row>
    <row r="86" spans="1:8" x14ac:dyDescent="0.2">
      <c r="A86" s="5">
        <v>81</v>
      </c>
      <c r="B86" s="31" t="s">
        <v>11</v>
      </c>
      <c r="C86" s="764">
        <f t="shared" si="1"/>
        <v>0</v>
      </c>
      <c r="D86" s="44">
        <f>SUM(D87:D88)</f>
        <v>0</v>
      </c>
      <c r="E86" s="8">
        <f>SUM(E87:E88)</f>
        <v>0</v>
      </c>
      <c r="F86" s="8">
        <f>SUM(F87:F88)</f>
        <v>0</v>
      </c>
      <c r="G86" s="8">
        <f>SUM(G87:G88)</f>
        <v>0</v>
      </c>
      <c r="H86" s="8">
        <f>SUM(H87:H88)</f>
        <v>0</v>
      </c>
    </row>
    <row r="87" spans="1:8" x14ac:dyDescent="0.2">
      <c r="A87" s="5">
        <v>82</v>
      </c>
      <c r="B87" s="31" t="s">
        <v>12</v>
      </c>
      <c r="C87" s="764">
        <f t="shared" si="1"/>
        <v>0</v>
      </c>
      <c r="D87" s="38"/>
      <c r="E87" s="6"/>
      <c r="F87" s="6"/>
      <c r="G87" s="6"/>
      <c r="H87" s="6"/>
    </row>
    <row r="88" spans="1:8" x14ac:dyDescent="0.2">
      <c r="A88" s="5">
        <v>83</v>
      </c>
      <c r="B88" s="31" t="s">
        <v>13</v>
      </c>
      <c r="C88" s="764">
        <f t="shared" si="1"/>
        <v>0</v>
      </c>
      <c r="D88" s="38"/>
      <c r="E88" s="6"/>
      <c r="F88" s="6"/>
      <c r="G88" s="6"/>
      <c r="H88" s="6"/>
    </row>
    <row r="89" spans="1:8" x14ac:dyDescent="0.2">
      <c r="A89" s="5">
        <v>84</v>
      </c>
      <c r="B89" s="49" t="s">
        <v>15</v>
      </c>
      <c r="C89" s="764">
        <f t="shared" si="1"/>
        <v>0</v>
      </c>
      <c r="D89" s="52">
        <f>D82+D84+D86</f>
        <v>0</v>
      </c>
      <c r="E89" s="10">
        <f>E82+E84+E86</f>
        <v>0</v>
      </c>
      <c r="F89" s="10">
        <f>F82+F84+F86</f>
        <v>0</v>
      </c>
      <c r="G89" s="10">
        <f>G82+G84+G86</f>
        <v>0</v>
      </c>
      <c r="H89" s="10">
        <f>H82+H84+H86</f>
        <v>0</v>
      </c>
    </row>
    <row r="90" spans="1:8" x14ac:dyDescent="0.2">
      <c r="A90" s="5">
        <v>85</v>
      </c>
      <c r="B90" s="31" t="s">
        <v>16</v>
      </c>
      <c r="C90" s="764">
        <f t="shared" si="1"/>
        <v>0</v>
      </c>
      <c r="D90" s="38"/>
      <c r="E90" s="6"/>
      <c r="F90" s="6"/>
      <c r="G90" s="6"/>
      <c r="H90" s="6"/>
    </row>
    <row r="91" spans="1:8" ht="25.5" x14ac:dyDescent="0.2">
      <c r="A91" s="5">
        <v>86</v>
      </c>
      <c r="B91" s="31" t="s">
        <v>17</v>
      </c>
      <c r="C91" s="764">
        <f t="shared" si="1"/>
        <v>0</v>
      </c>
      <c r="D91" s="40">
        <f>SUM(D92:D95)</f>
        <v>0</v>
      </c>
      <c r="E91" s="7">
        <f>SUM(E92:E95)</f>
        <v>0</v>
      </c>
      <c r="F91" s="7">
        <f>SUM(F92:F95)</f>
        <v>0</v>
      </c>
      <c r="G91" s="7">
        <f>SUM(G92:G95)</f>
        <v>0</v>
      </c>
      <c r="H91" s="7">
        <f>SUM(H92:H95)</f>
        <v>0</v>
      </c>
    </row>
    <row r="92" spans="1:8" x14ac:dyDescent="0.2">
      <c r="A92" s="5">
        <v>87</v>
      </c>
      <c r="B92" s="31" t="s">
        <v>1014</v>
      </c>
      <c r="C92" s="764">
        <f t="shared" si="1"/>
        <v>0</v>
      </c>
      <c r="D92" s="38"/>
      <c r="E92" s="6"/>
      <c r="F92" s="6"/>
      <c r="G92" s="6"/>
      <c r="H92" s="6"/>
    </row>
    <row r="93" spans="1:8" x14ac:dyDescent="0.2">
      <c r="A93" s="5">
        <v>88</v>
      </c>
      <c r="B93" s="31" t="s">
        <v>18</v>
      </c>
      <c r="C93" s="764">
        <f t="shared" si="1"/>
        <v>0</v>
      </c>
      <c r="D93" s="38"/>
      <c r="E93" s="6"/>
      <c r="F93" s="6"/>
      <c r="G93" s="6"/>
      <c r="H93" s="6"/>
    </row>
    <row r="94" spans="1:8" x14ac:dyDescent="0.2">
      <c r="A94" s="5">
        <v>89</v>
      </c>
      <c r="B94" s="31" t="s">
        <v>19</v>
      </c>
      <c r="C94" s="764">
        <f t="shared" si="1"/>
        <v>0</v>
      </c>
      <c r="D94" s="38"/>
      <c r="E94" s="6"/>
      <c r="F94" s="6"/>
      <c r="G94" s="6"/>
      <c r="H94" s="6"/>
    </row>
    <row r="95" spans="1:8" x14ac:dyDescent="0.2">
      <c r="A95" s="5">
        <v>90</v>
      </c>
      <c r="B95" s="31" t="s">
        <v>20</v>
      </c>
      <c r="C95" s="764">
        <f t="shared" si="1"/>
        <v>0</v>
      </c>
      <c r="D95" s="38"/>
      <c r="E95" s="6"/>
      <c r="F95" s="6"/>
      <c r="G95" s="6"/>
      <c r="H95" s="6"/>
    </row>
    <row r="96" spans="1:8" ht="25.5" x14ac:dyDescent="0.2">
      <c r="A96" s="5">
        <v>91</v>
      </c>
      <c r="B96" s="31" t="s">
        <v>1015</v>
      </c>
      <c r="C96" s="764">
        <f t="shared" si="1"/>
        <v>5171670</v>
      </c>
      <c r="D96" s="38">
        <v>5171670</v>
      </c>
      <c r="E96" s="6"/>
      <c r="F96" s="6"/>
      <c r="G96" s="6"/>
      <c r="H96" s="6"/>
    </row>
    <row r="97" spans="1:8" x14ac:dyDescent="0.2">
      <c r="A97" s="5">
        <v>92</v>
      </c>
      <c r="B97" s="31" t="s">
        <v>1016</v>
      </c>
      <c r="C97" s="764">
        <f t="shared" si="1"/>
        <v>0</v>
      </c>
      <c r="D97" s="38"/>
      <c r="E97" s="6"/>
      <c r="F97" s="6"/>
      <c r="G97" s="6"/>
      <c r="H97" s="6"/>
    </row>
    <row r="98" spans="1:8" x14ac:dyDescent="0.2">
      <c r="A98" s="5">
        <v>93</v>
      </c>
      <c r="B98" s="31" t="s">
        <v>22</v>
      </c>
      <c r="C98" s="764">
        <f t="shared" si="1"/>
        <v>4000000</v>
      </c>
      <c r="D98" s="38">
        <v>4000000</v>
      </c>
      <c r="E98" s="6"/>
      <c r="F98" s="6"/>
      <c r="G98" s="6"/>
      <c r="H98" s="6"/>
    </row>
    <row r="99" spans="1:8" x14ac:dyDescent="0.2">
      <c r="A99" s="5">
        <v>94</v>
      </c>
      <c r="B99" s="49" t="s">
        <v>23</v>
      </c>
      <c r="C99" s="764">
        <f t="shared" si="1"/>
        <v>9171670</v>
      </c>
      <c r="D99" s="52">
        <f>D90+D91+D96+D97+D98</f>
        <v>9171670</v>
      </c>
      <c r="E99" s="10">
        <f>E90+E91+E96+E97+E98</f>
        <v>0</v>
      </c>
      <c r="F99" s="10">
        <f>F90+F91+F96+F97+F98</f>
        <v>0</v>
      </c>
      <c r="G99" s="10">
        <f>G90+G91+G96+G97+G98</f>
        <v>0</v>
      </c>
      <c r="H99" s="10">
        <f>H90+H91+H96+H97+H98</f>
        <v>0</v>
      </c>
    </row>
    <row r="100" spans="1:8" x14ac:dyDescent="0.2">
      <c r="A100" s="5">
        <v>95</v>
      </c>
      <c r="B100" s="31" t="s">
        <v>24</v>
      </c>
      <c r="C100" s="764">
        <f t="shared" si="1"/>
        <v>0</v>
      </c>
      <c r="D100" s="38"/>
      <c r="E100" s="6"/>
      <c r="F100" s="6"/>
      <c r="G100" s="6"/>
      <c r="H100" s="6"/>
    </row>
    <row r="101" spans="1:8" x14ac:dyDescent="0.2">
      <c r="A101" s="5">
        <v>96</v>
      </c>
      <c r="B101" s="31" t="s">
        <v>25</v>
      </c>
      <c r="C101" s="764">
        <f t="shared" si="1"/>
        <v>8019171</v>
      </c>
      <c r="D101" s="38">
        <v>8019171</v>
      </c>
      <c r="E101" s="6"/>
      <c r="F101" s="6"/>
      <c r="G101" s="6"/>
      <c r="H101" s="6"/>
    </row>
    <row r="102" spans="1:8" x14ac:dyDescent="0.2">
      <c r="A102" s="5">
        <v>97</v>
      </c>
      <c r="B102" s="31" t="s">
        <v>26</v>
      </c>
      <c r="C102" s="764">
        <f t="shared" si="1"/>
        <v>0</v>
      </c>
      <c r="D102" s="38"/>
      <c r="E102" s="6"/>
      <c r="F102" s="6"/>
      <c r="G102" s="6"/>
      <c r="H102" s="6"/>
    </row>
    <row r="103" spans="1:8" x14ac:dyDescent="0.2">
      <c r="A103" s="5">
        <v>98</v>
      </c>
      <c r="B103" s="31" t="s">
        <v>27</v>
      </c>
      <c r="C103" s="764">
        <f t="shared" si="1"/>
        <v>0</v>
      </c>
      <c r="D103" s="38"/>
      <c r="E103" s="6"/>
      <c r="F103" s="6"/>
      <c r="G103" s="6"/>
      <c r="H103" s="6"/>
    </row>
    <row r="104" spans="1:8" ht="25.5" x14ac:dyDescent="0.2">
      <c r="A104" s="5">
        <v>99</v>
      </c>
      <c r="B104" s="31" t="s">
        <v>28</v>
      </c>
      <c r="C104" s="764">
        <f t="shared" si="1"/>
        <v>2165176</v>
      </c>
      <c r="D104" s="38">
        <v>2165176</v>
      </c>
      <c r="E104" s="6"/>
      <c r="F104" s="6"/>
      <c r="G104" s="6"/>
      <c r="H104" s="6"/>
    </row>
    <row r="105" spans="1:8" x14ac:dyDescent="0.2">
      <c r="A105" s="5">
        <v>100</v>
      </c>
      <c r="B105" s="49" t="s">
        <v>29</v>
      </c>
      <c r="C105" s="764">
        <f t="shared" si="1"/>
        <v>10184347</v>
      </c>
      <c r="D105" s="52">
        <f>SUM(D100:D104)</f>
        <v>10184347</v>
      </c>
      <c r="E105" s="10">
        <f>SUM(E100:E104)</f>
        <v>0</v>
      </c>
      <c r="F105" s="10">
        <f>SUM(F100:F104)</f>
        <v>0</v>
      </c>
      <c r="G105" s="10">
        <f>SUM(G100:G104)</f>
        <v>0</v>
      </c>
      <c r="H105" s="10">
        <f>SUM(H100:H104)</f>
        <v>0</v>
      </c>
    </row>
    <row r="106" spans="1:8" x14ac:dyDescent="0.2">
      <c r="A106" s="5">
        <v>101</v>
      </c>
      <c r="B106" s="31" t="s">
        <v>30</v>
      </c>
      <c r="C106" s="764">
        <f t="shared" si="1"/>
        <v>167182</v>
      </c>
      <c r="D106" s="38">
        <v>167182</v>
      </c>
      <c r="E106" s="6"/>
      <c r="F106" s="6"/>
      <c r="G106" s="6"/>
      <c r="H106" s="6"/>
    </row>
    <row r="107" spans="1:8" x14ac:dyDescent="0.2">
      <c r="A107" s="5">
        <v>102</v>
      </c>
      <c r="B107" s="31" t="s">
        <v>1017</v>
      </c>
      <c r="C107" s="764">
        <f t="shared" si="1"/>
        <v>0</v>
      </c>
      <c r="D107" s="38"/>
      <c r="E107" s="6"/>
      <c r="F107" s="6"/>
      <c r="G107" s="6"/>
      <c r="H107" s="6"/>
    </row>
    <row r="108" spans="1:8" x14ac:dyDescent="0.2">
      <c r="A108" s="5">
        <v>103</v>
      </c>
      <c r="B108" s="31" t="s">
        <v>32</v>
      </c>
      <c r="C108" s="764">
        <f t="shared" si="1"/>
        <v>0</v>
      </c>
      <c r="D108" s="38"/>
      <c r="E108" s="6"/>
      <c r="F108" s="6"/>
      <c r="G108" s="6"/>
      <c r="H108" s="6"/>
    </row>
    <row r="109" spans="1:8" ht="25.5" x14ac:dyDescent="0.2">
      <c r="A109" s="5">
        <v>104</v>
      </c>
      <c r="B109" s="31" t="s">
        <v>33</v>
      </c>
      <c r="C109" s="764">
        <f t="shared" si="1"/>
        <v>45139</v>
      </c>
      <c r="D109" s="38">
        <v>45139</v>
      </c>
      <c r="E109" s="6"/>
      <c r="F109" s="6"/>
      <c r="G109" s="6"/>
      <c r="H109" s="6"/>
    </row>
    <row r="110" spans="1:8" x14ac:dyDescent="0.2">
      <c r="A110" s="5">
        <v>105</v>
      </c>
      <c r="B110" s="49" t="s">
        <v>34</v>
      </c>
      <c r="C110" s="764">
        <f t="shared" si="1"/>
        <v>212321</v>
      </c>
      <c r="D110" s="52">
        <f>SUM(D106:D109)</f>
        <v>212321</v>
      </c>
      <c r="E110" s="10">
        <f>SUM(E106:E109)</f>
        <v>0</v>
      </c>
      <c r="F110" s="10">
        <f>SUM(F106:F109)</f>
        <v>0</v>
      </c>
      <c r="G110" s="10">
        <f>SUM(G106:G109)</f>
        <v>0</v>
      </c>
      <c r="H110" s="10">
        <f>SUM(H106:H109)</f>
        <v>0</v>
      </c>
    </row>
    <row r="111" spans="1:8" ht="25.5" x14ac:dyDescent="0.2">
      <c r="A111" s="5">
        <v>106</v>
      </c>
      <c r="B111" s="31" t="s">
        <v>35</v>
      </c>
      <c r="C111" s="764">
        <f>SUM(D111:H111)</f>
        <v>0</v>
      </c>
      <c r="D111" s="44"/>
      <c r="E111" s="8">
        <f>SUM(E112:E114)</f>
        <v>0</v>
      </c>
      <c r="F111" s="8">
        <f>SUM(F112:F114)</f>
        <v>0</v>
      </c>
      <c r="G111" s="8">
        <f>SUM(G112:G114)</f>
        <v>0</v>
      </c>
      <c r="H111" s="8">
        <f>SUM(H112:H114)</f>
        <v>0</v>
      </c>
    </row>
    <row r="112" spans="1:8" ht="25.5" x14ac:dyDescent="0.2">
      <c r="A112" s="5">
        <v>107</v>
      </c>
      <c r="B112" s="31" t="s">
        <v>1018</v>
      </c>
      <c r="C112" s="764">
        <f t="shared" ref="C112:C121" si="2">SUM(D112:H112)</f>
        <v>0</v>
      </c>
      <c r="D112" s="38"/>
      <c r="E112" s="6"/>
      <c r="F112" s="6"/>
      <c r="G112" s="6"/>
      <c r="H112" s="6"/>
    </row>
    <row r="113" spans="1:8" x14ac:dyDescent="0.2">
      <c r="A113" s="5">
        <v>108</v>
      </c>
      <c r="B113" s="31" t="s">
        <v>1019</v>
      </c>
      <c r="C113" s="764">
        <f t="shared" si="2"/>
        <v>0</v>
      </c>
      <c r="D113" s="38"/>
      <c r="E113" s="6"/>
      <c r="F113" s="6"/>
      <c r="G113" s="6"/>
      <c r="H113" s="6"/>
    </row>
    <row r="114" spans="1:8" x14ac:dyDescent="0.2">
      <c r="A114" s="5">
        <v>109</v>
      </c>
      <c r="B114" s="31" t="s">
        <v>1020</v>
      </c>
      <c r="C114" s="764">
        <f t="shared" si="2"/>
        <v>300000</v>
      </c>
      <c r="D114" s="38">
        <v>300000</v>
      </c>
      <c r="E114" s="6"/>
      <c r="F114" s="6"/>
      <c r="G114" s="6"/>
      <c r="H114" s="6"/>
    </row>
    <row r="115" spans="1:8" x14ac:dyDescent="0.2">
      <c r="A115" s="5">
        <v>110</v>
      </c>
      <c r="B115" s="49" t="s">
        <v>39</v>
      </c>
      <c r="C115" s="764">
        <f t="shared" si="2"/>
        <v>0</v>
      </c>
      <c r="D115" s="52">
        <f>D111</f>
        <v>0</v>
      </c>
      <c r="E115" s="10">
        <f>E111</f>
        <v>0</v>
      </c>
      <c r="F115" s="10">
        <f>F111</f>
        <v>0</v>
      </c>
      <c r="G115" s="10">
        <f>G111</f>
        <v>0</v>
      </c>
      <c r="H115" s="10">
        <f>H111</f>
        <v>0</v>
      </c>
    </row>
    <row r="116" spans="1:8" x14ac:dyDescent="0.2">
      <c r="A116" s="5">
        <v>111</v>
      </c>
      <c r="B116" s="35" t="s">
        <v>40</v>
      </c>
      <c r="C116" s="764">
        <f t="shared" si="2"/>
        <v>38715938</v>
      </c>
      <c r="D116" s="54">
        <f>D79+D80+D81+D89+D99+D105+D110+D115</f>
        <v>32675538</v>
      </c>
      <c r="E116" s="11">
        <f>E79+E80+E81+E89+E99+E105+E110+E115</f>
        <v>0</v>
      </c>
      <c r="F116" s="11">
        <f>F79+F80+F81+F89+F99+F105+F110+F115</f>
        <v>4706900</v>
      </c>
      <c r="G116" s="11">
        <f>G79+G80+G81+G89+G99+G105+G110+G115</f>
        <v>1333500</v>
      </c>
      <c r="H116" s="11">
        <f>H79+H80+H81+H89+H99+H105+H110+H115</f>
        <v>0</v>
      </c>
    </row>
    <row r="117" spans="1:8" ht="25.5" x14ac:dyDescent="0.2">
      <c r="A117" s="5">
        <v>112</v>
      </c>
      <c r="B117" s="31" t="s">
        <v>41</v>
      </c>
      <c r="C117" s="764">
        <f t="shared" si="2"/>
        <v>0</v>
      </c>
      <c r="D117" s="38"/>
      <c r="E117" s="6"/>
      <c r="F117" s="6"/>
      <c r="G117" s="6"/>
      <c r="H117" s="6"/>
    </row>
    <row r="118" spans="1:8" x14ac:dyDescent="0.2">
      <c r="A118" s="5">
        <v>113</v>
      </c>
      <c r="B118" s="31" t="s">
        <v>42</v>
      </c>
      <c r="C118" s="764">
        <f t="shared" si="2"/>
        <v>4554500</v>
      </c>
      <c r="D118" s="38">
        <v>4554500</v>
      </c>
      <c r="E118" s="6"/>
      <c r="F118" s="6"/>
      <c r="G118" s="6"/>
      <c r="H118" s="6"/>
    </row>
    <row r="119" spans="1:8" x14ac:dyDescent="0.2">
      <c r="A119" s="5">
        <v>114</v>
      </c>
      <c r="B119" s="31" t="s">
        <v>43</v>
      </c>
      <c r="C119" s="764">
        <f t="shared" si="2"/>
        <v>4554500</v>
      </c>
      <c r="D119" s="44">
        <f>SUM(D117:D118)</f>
        <v>4554500</v>
      </c>
      <c r="E119" s="8">
        <f>SUM(E117:E118)</f>
        <v>0</v>
      </c>
      <c r="F119" s="8">
        <f>SUM(F117:F118)</f>
        <v>0</v>
      </c>
      <c r="G119" s="8">
        <f>SUM(G117:G118)</f>
        <v>0</v>
      </c>
      <c r="H119" s="8">
        <f>SUM(H117:H118)</f>
        <v>0</v>
      </c>
    </row>
    <row r="120" spans="1:8" ht="13.5" thickBot="1" x14ac:dyDescent="0.25">
      <c r="A120" s="5">
        <v>115</v>
      </c>
      <c r="B120" s="36" t="s">
        <v>44</v>
      </c>
      <c r="C120" s="764">
        <f t="shared" si="2"/>
        <v>4554500</v>
      </c>
      <c r="D120" s="55">
        <f>D119</f>
        <v>4554500</v>
      </c>
      <c r="E120" s="12">
        <f>E119</f>
        <v>0</v>
      </c>
      <c r="F120" s="12">
        <f>F119</f>
        <v>0</v>
      </c>
      <c r="G120" s="12">
        <f>G119</f>
        <v>0</v>
      </c>
      <c r="H120" s="12">
        <f>H119</f>
        <v>0</v>
      </c>
    </row>
    <row r="121" spans="1:8" ht="14.25" thickTop="1" thickBot="1" x14ac:dyDescent="0.25">
      <c r="A121" s="5">
        <v>116</v>
      </c>
      <c r="B121" s="51" t="s">
        <v>45</v>
      </c>
      <c r="C121" s="764">
        <f t="shared" si="2"/>
        <v>43270438</v>
      </c>
      <c r="D121" s="22">
        <f>D116+D120</f>
        <v>37230038</v>
      </c>
      <c r="E121" s="13">
        <f>E116+E120</f>
        <v>0</v>
      </c>
      <c r="F121" s="13">
        <f>F116+F120</f>
        <v>4706900</v>
      </c>
      <c r="G121" s="13">
        <f>G116+G120</f>
        <v>1333500</v>
      </c>
      <c r="H121" s="13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B817E-C01D-4753-8AC8-559818FB157A}">
  <dimension ref="A1:H122"/>
  <sheetViews>
    <sheetView workbookViewId="0">
      <pane ySplit="6" topLeftCell="A75" activePane="bottomLeft" state="frozen"/>
      <selection pane="bottomLeft" activeCell="F1" sqref="F1"/>
    </sheetView>
  </sheetViews>
  <sheetFormatPr defaultRowHeight="12.75" x14ac:dyDescent="0.2"/>
  <cols>
    <col min="1" max="1" width="5.7109375" style="680" customWidth="1"/>
    <col min="2" max="2" width="50" style="680" customWidth="1"/>
    <col min="3" max="3" width="14.7109375" style="680" customWidth="1"/>
    <col min="4" max="8" width="12.7109375" style="680" customWidth="1"/>
    <col min="9" max="255" width="9.140625" style="680"/>
    <col min="256" max="256" width="5.7109375" style="680" customWidth="1"/>
    <col min="257" max="257" width="50" style="680" customWidth="1"/>
    <col min="258" max="258" width="28.85546875" style="680" customWidth="1"/>
    <col min="259" max="511" width="9.140625" style="680"/>
    <col min="512" max="512" width="5.7109375" style="680" customWidth="1"/>
    <col min="513" max="513" width="50" style="680" customWidth="1"/>
    <col min="514" max="514" width="28.85546875" style="680" customWidth="1"/>
    <col min="515" max="767" width="9.140625" style="680"/>
    <col min="768" max="768" width="5.7109375" style="680" customWidth="1"/>
    <col min="769" max="769" width="50" style="680" customWidth="1"/>
    <col min="770" max="770" width="28.85546875" style="680" customWidth="1"/>
    <col min="771" max="1023" width="9.140625" style="680"/>
    <col min="1024" max="1024" width="5.7109375" style="680" customWidth="1"/>
    <col min="1025" max="1025" width="50" style="680" customWidth="1"/>
    <col min="1026" max="1026" width="28.85546875" style="680" customWidth="1"/>
    <col min="1027" max="1279" width="9.140625" style="680"/>
    <col min="1280" max="1280" width="5.7109375" style="680" customWidth="1"/>
    <col min="1281" max="1281" width="50" style="680" customWidth="1"/>
    <col min="1282" max="1282" width="28.85546875" style="680" customWidth="1"/>
    <col min="1283" max="1535" width="9.140625" style="680"/>
    <col min="1536" max="1536" width="5.7109375" style="680" customWidth="1"/>
    <col min="1537" max="1537" width="50" style="680" customWidth="1"/>
    <col min="1538" max="1538" width="28.85546875" style="680" customWidth="1"/>
    <col min="1539" max="1791" width="9.140625" style="680"/>
    <col min="1792" max="1792" width="5.7109375" style="680" customWidth="1"/>
    <col min="1793" max="1793" width="50" style="680" customWidth="1"/>
    <col min="1794" max="1794" width="28.85546875" style="680" customWidth="1"/>
    <col min="1795" max="2047" width="9.140625" style="680"/>
    <col min="2048" max="2048" width="5.7109375" style="680" customWidth="1"/>
    <col min="2049" max="2049" width="50" style="680" customWidth="1"/>
    <col min="2050" max="2050" width="28.85546875" style="680" customWidth="1"/>
    <col min="2051" max="2303" width="9.140625" style="680"/>
    <col min="2304" max="2304" width="5.7109375" style="680" customWidth="1"/>
    <col min="2305" max="2305" width="50" style="680" customWidth="1"/>
    <col min="2306" max="2306" width="28.85546875" style="680" customWidth="1"/>
    <col min="2307" max="2559" width="9.140625" style="680"/>
    <col min="2560" max="2560" width="5.7109375" style="680" customWidth="1"/>
    <col min="2561" max="2561" width="50" style="680" customWidth="1"/>
    <col min="2562" max="2562" width="28.85546875" style="680" customWidth="1"/>
    <col min="2563" max="2815" width="9.140625" style="680"/>
    <col min="2816" max="2816" width="5.7109375" style="680" customWidth="1"/>
    <col min="2817" max="2817" width="50" style="680" customWidth="1"/>
    <col min="2818" max="2818" width="28.85546875" style="680" customWidth="1"/>
    <col min="2819" max="3071" width="9.140625" style="680"/>
    <col min="3072" max="3072" width="5.7109375" style="680" customWidth="1"/>
    <col min="3073" max="3073" width="50" style="680" customWidth="1"/>
    <col min="3074" max="3074" width="28.85546875" style="680" customWidth="1"/>
    <col min="3075" max="3327" width="9.140625" style="680"/>
    <col min="3328" max="3328" width="5.7109375" style="680" customWidth="1"/>
    <col min="3329" max="3329" width="50" style="680" customWidth="1"/>
    <col min="3330" max="3330" width="28.85546875" style="680" customWidth="1"/>
    <col min="3331" max="3583" width="9.140625" style="680"/>
    <col min="3584" max="3584" width="5.7109375" style="680" customWidth="1"/>
    <col min="3585" max="3585" width="50" style="680" customWidth="1"/>
    <col min="3586" max="3586" width="28.85546875" style="680" customWidth="1"/>
    <col min="3587" max="3839" width="9.140625" style="680"/>
    <col min="3840" max="3840" width="5.7109375" style="680" customWidth="1"/>
    <col min="3841" max="3841" width="50" style="680" customWidth="1"/>
    <col min="3842" max="3842" width="28.85546875" style="680" customWidth="1"/>
    <col min="3843" max="4095" width="9.140625" style="680"/>
    <col min="4096" max="4096" width="5.7109375" style="680" customWidth="1"/>
    <col min="4097" max="4097" width="50" style="680" customWidth="1"/>
    <col min="4098" max="4098" width="28.85546875" style="680" customWidth="1"/>
    <col min="4099" max="4351" width="9.140625" style="680"/>
    <col min="4352" max="4352" width="5.7109375" style="680" customWidth="1"/>
    <col min="4353" max="4353" width="50" style="680" customWidth="1"/>
    <col min="4354" max="4354" width="28.85546875" style="680" customWidth="1"/>
    <col min="4355" max="4607" width="9.140625" style="680"/>
    <col min="4608" max="4608" width="5.7109375" style="680" customWidth="1"/>
    <col min="4609" max="4609" width="50" style="680" customWidth="1"/>
    <col min="4610" max="4610" width="28.85546875" style="680" customWidth="1"/>
    <col min="4611" max="4863" width="9.140625" style="680"/>
    <col min="4864" max="4864" width="5.7109375" style="680" customWidth="1"/>
    <col min="4865" max="4865" width="50" style="680" customWidth="1"/>
    <col min="4866" max="4866" width="28.85546875" style="680" customWidth="1"/>
    <col min="4867" max="5119" width="9.140625" style="680"/>
    <col min="5120" max="5120" width="5.7109375" style="680" customWidth="1"/>
    <col min="5121" max="5121" width="50" style="680" customWidth="1"/>
    <col min="5122" max="5122" width="28.85546875" style="680" customWidth="1"/>
    <col min="5123" max="5375" width="9.140625" style="680"/>
    <col min="5376" max="5376" width="5.7109375" style="680" customWidth="1"/>
    <col min="5377" max="5377" width="50" style="680" customWidth="1"/>
    <col min="5378" max="5378" width="28.85546875" style="680" customWidth="1"/>
    <col min="5379" max="5631" width="9.140625" style="680"/>
    <col min="5632" max="5632" width="5.7109375" style="680" customWidth="1"/>
    <col min="5633" max="5633" width="50" style="680" customWidth="1"/>
    <col min="5634" max="5634" width="28.85546875" style="680" customWidth="1"/>
    <col min="5635" max="5887" width="9.140625" style="680"/>
    <col min="5888" max="5888" width="5.7109375" style="680" customWidth="1"/>
    <col min="5889" max="5889" width="50" style="680" customWidth="1"/>
    <col min="5890" max="5890" width="28.85546875" style="680" customWidth="1"/>
    <col min="5891" max="6143" width="9.140625" style="680"/>
    <col min="6144" max="6144" width="5.7109375" style="680" customWidth="1"/>
    <col min="6145" max="6145" width="50" style="680" customWidth="1"/>
    <col min="6146" max="6146" width="28.85546875" style="680" customWidth="1"/>
    <col min="6147" max="6399" width="9.140625" style="680"/>
    <col min="6400" max="6400" width="5.7109375" style="680" customWidth="1"/>
    <col min="6401" max="6401" width="50" style="680" customWidth="1"/>
    <col min="6402" max="6402" width="28.85546875" style="680" customWidth="1"/>
    <col min="6403" max="6655" width="9.140625" style="680"/>
    <col min="6656" max="6656" width="5.7109375" style="680" customWidth="1"/>
    <col min="6657" max="6657" width="50" style="680" customWidth="1"/>
    <col min="6658" max="6658" width="28.85546875" style="680" customWidth="1"/>
    <col min="6659" max="6911" width="9.140625" style="680"/>
    <col min="6912" max="6912" width="5.7109375" style="680" customWidth="1"/>
    <col min="6913" max="6913" width="50" style="680" customWidth="1"/>
    <col min="6914" max="6914" width="28.85546875" style="680" customWidth="1"/>
    <col min="6915" max="7167" width="9.140625" style="680"/>
    <col min="7168" max="7168" width="5.7109375" style="680" customWidth="1"/>
    <col min="7169" max="7169" width="50" style="680" customWidth="1"/>
    <col min="7170" max="7170" width="28.85546875" style="680" customWidth="1"/>
    <col min="7171" max="7423" width="9.140625" style="680"/>
    <col min="7424" max="7424" width="5.7109375" style="680" customWidth="1"/>
    <col min="7425" max="7425" width="50" style="680" customWidth="1"/>
    <col min="7426" max="7426" width="28.85546875" style="680" customWidth="1"/>
    <col min="7427" max="7679" width="9.140625" style="680"/>
    <col min="7680" max="7680" width="5.7109375" style="680" customWidth="1"/>
    <col min="7681" max="7681" width="50" style="680" customWidth="1"/>
    <col min="7682" max="7682" width="28.85546875" style="680" customWidth="1"/>
    <col min="7683" max="7935" width="9.140625" style="680"/>
    <col min="7936" max="7936" width="5.7109375" style="680" customWidth="1"/>
    <col min="7937" max="7937" width="50" style="680" customWidth="1"/>
    <col min="7938" max="7938" width="28.85546875" style="680" customWidth="1"/>
    <col min="7939" max="8191" width="9.140625" style="680"/>
    <col min="8192" max="8192" width="5.7109375" style="680" customWidth="1"/>
    <col min="8193" max="8193" width="50" style="680" customWidth="1"/>
    <col min="8194" max="8194" width="28.85546875" style="680" customWidth="1"/>
    <col min="8195" max="8447" width="9.140625" style="680"/>
    <col min="8448" max="8448" width="5.7109375" style="680" customWidth="1"/>
    <col min="8449" max="8449" width="50" style="680" customWidth="1"/>
    <col min="8450" max="8450" width="28.85546875" style="680" customWidth="1"/>
    <col min="8451" max="8703" width="9.140625" style="680"/>
    <col min="8704" max="8704" width="5.7109375" style="680" customWidth="1"/>
    <col min="8705" max="8705" width="50" style="680" customWidth="1"/>
    <col min="8706" max="8706" width="28.85546875" style="680" customWidth="1"/>
    <col min="8707" max="8959" width="9.140625" style="680"/>
    <col min="8960" max="8960" width="5.7109375" style="680" customWidth="1"/>
    <col min="8961" max="8961" width="50" style="680" customWidth="1"/>
    <col min="8962" max="8962" width="28.85546875" style="680" customWidth="1"/>
    <col min="8963" max="9215" width="9.140625" style="680"/>
    <col min="9216" max="9216" width="5.7109375" style="680" customWidth="1"/>
    <col min="9217" max="9217" width="50" style="680" customWidth="1"/>
    <col min="9218" max="9218" width="28.85546875" style="680" customWidth="1"/>
    <col min="9219" max="9471" width="9.140625" style="680"/>
    <col min="9472" max="9472" width="5.7109375" style="680" customWidth="1"/>
    <col min="9473" max="9473" width="50" style="680" customWidth="1"/>
    <col min="9474" max="9474" width="28.85546875" style="680" customWidth="1"/>
    <col min="9475" max="9727" width="9.140625" style="680"/>
    <col min="9728" max="9728" width="5.7109375" style="680" customWidth="1"/>
    <col min="9729" max="9729" width="50" style="680" customWidth="1"/>
    <col min="9730" max="9730" width="28.85546875" style="680" customWidth="1"/>
    <col min="9731" max="9983" width="9.140625" style="680"/>
    <col min="9984" max="9984" width="5.7109375" style="680" customWidth="1"/>
    <col min="9985" max="9985" width="50" style="680" customWidth="1"/>
    <col min="9986" max="9986" width="28.85546875" style="680" customWidth="1"/>
    <col min="9987" max="10239" width="9.140625" style="680"/>
    <col min="10240" max="10240" width="5.7109375" style="680" customWidth="1"/>
    <col min="10241" max="10241" width="50" style="680" customWidth="1"/>
    <col min="10242" max="10242" width="28.85546875" style="680" customWidth="1"/>
    <col min="10243" max="10495" width="9.140625" style="680"/>
    <col min="10496" max="10496" width="5.7109375" style="680" customWidth="1"/>
    <col min="10497" max="10497" width="50" style="680" customWidth="1"/>
    <col min="10498" max="10498" width="28.85546875" style="680" customWidth="1"/>
    <col min="10499" max="10751" width="9.140625" style="680"/>
    <col min="10752" max="10752" width="5.7109375" style="680" customWidth="1"/>
    <col min="10753" max="10753" width="50" style="680" customWidth="1"/>
    <col min="10754" max="10754" width="28.85546875" style="680" customWidth="1"/>
    <col min="10755" max="11007" width="9.140625" style="680"/>
    <col min="11008" max="11008" width="5.7109375" style="680" customWidth="1"/>
    <col min="11009" max="11009" width="50" style="680" customWidth="1"/>
    <col min="11010" max="11010" width="28.85546875" style="680" customWidth="1"/>
    <col min="11011" max="11263" width="9.140625" style="680"/>
    <col min="11264" max="11264" width="5.7109375" style="680" customWidth="1"/>
    <col min="11265" max="11265" width="50" style="680" customWidth="1"/>
    <col min="11266" max="11266" width="28.85546875" style="680" customWidth="1"/>
    <col min="11267" max="11519" width="9.140625" style="680"/>
    <col min="11520" max="11520" width="5.7109375" style="680" customWidth="1"/>
    <col min="11521" max="11521" width="50" style="680" customWidth="1"/>
    <col min="11522" max="11522" width="28.85546875" style="680" customWidth="1"/>
    <col min="11523" max="11775" width="9.140625" style="680"/>
    <col min="11776" max="11776" width="5.7109375" style="680" customWidth="1"/>
    <col min="11777" max="11777" width="50" style="680" customWidth="1"/>
    <col min="11778" max="11778" width="28.85546875" style="680" customWidth="1"/>
    <col min="11779" max="12031" width="9.140625" style="680"/>
    <col min="12032" max="12032" width="5.7109375" style="680" customWidth="1"/>
    <col min="12033" max="12033" width="50" style="680" customWidth="1"/>
    <col min="12034" max="12034" width="28.85546875" style="680" customWidth="1"/>
    <col min="12035" max="12287" width="9.140625" style="680"/>
    <col min="12288" max="12288" width="5.7109375" style="680" customWidth="1"/>
    <col min="12289" max="12289" width="50" style="680" customWidth="1"/>
    <col min="12290" max="12290" width="28.85546875" style="680" customWidth="1"/>
    <col min="12291" max="12543" width="9.140625" style="680"/>
    <col min="12544" max="12544" width="5.7109375" style="680" customWidth="1"/>
    <col min="12545" max="12545" width="50" style="680" customWidth="1"/>
    <col min="12546" max="12546" width="28.85546875" style="680" customWidth="1"/>
    <col min="12547" max="12799" width="9.140625" style="680"/>
    <col min="12800" max="12800" width="5.7109375" style="680" customWidth="1"/>
    <col min="12801" max="12801" width="50" style="680" customWidth="1"/>
    <col min="12802" max="12802" width="28.85546875" style="680" customWidth="1"/>
    <col min="12803" max="13055" width="9.140625" style="680"/>
    <col min="13056" max="13056" width="5.7109375" style="680" customWidth="1"/>
    <col min="13057" max="13057" width="50" style="680" customWidth="1"/>
    <col min="13058" max="13058" width="28.85546875" style="680" customWidth="1"/>
    <col min="13059" max="13311" width="9.140625" style="680"/>
    <col min="13312" max="13312" width="5.7109375" style="680" customWidth="1"/>
    <col min="13313" max="13313" width="50" style="680" customWidth="1"/>
    <col min="13314" max="13314" width="28.85546875" style="680" customWidth="1"/>
    <col min="13315" max="13567" width="9.140625" style="680"/>
    <col min="13568" max="13568" width="5.7109375" style="680" customWidth="1"/>
    <col min="13569" max="13569" width="50" style="680" customWidth="1"/>
    <col min="13570" max="13570" width="28.85546875" style="680" customWidth="1"/>
    <col min="13571" max="13823" width="9.140625" style="680"/>
    <col min="13824" max="13824" width="5.7109375" style="680" customWidth="1"/>
    <col min="13825" max="13825" width="50" style="680" customWidth="1"/>
    <col min="13826" max="13826" width="28.85546875" style="680" customWidth="1"/>
    <col min="13827" max="14079" width="9.140625" style="680"/>
    <col min="14080" max="14080" width="5.7109375" style="680" customWidth="1"/>
    <col min="14081" max="14081" width="50" style="680" customWidth="1"/>
    <col min="14082" max="14082" width="28.85546875" style="680" customWidth="1"/>
    <col min="14083" max="14335" width="9.140625" style="680"/>
    <col min="14336" max="14336" width="5.7109375" style="680" customWidth="1"/>
    <col min="14337" max="14337" width="50" style="680" customWidth="1"/>
    <col min="14338" max="14338" width="28.85546875" style="680" customWidth="1"/>
    <col min="14339" max="14591" width="9.140625" style="680"/>
    <col min="14592" max="14592" width="5.7109375" style="680" customWidth="1"/>
    <col min="14593" max="14593" width="50" style="680" customWidth="1"/>
    <col min="14594" max="14594" width="28.85546875" style="680" customWidth="1"/>
    <col min="14595" max="14847" width="9.140625" style="680"/>
    <col min="14848" max="14848" width="5.7109375" style="680" customWidth="1"/>
    <col min="14849" max="14849" width="50" style="680" customWidth="1"/>
    <col min="14850" max="14850" width="28.85546875" style="680" customWidth="1"/>
    <col min="14851" max="15103" width="9.140625" style="680"/>
    <col min="15104" max="15104" width="5.7109375" style="680" customWidth="1"/>
    <col min="15105" max="15105" width="50" style="680" customWidth="1"/>
    <col min="15106" max="15106" width="28.85546875" style="680" customWidth="1"/>
    <col min="15107" max="15359" width="9.140625" style="680"/>
    <col min="15360" max="15360" width="5.7109375" style="680" customWidth="1"/>
    <col min="15361" max="15361" width="50" style="680" customWidth="1"/>
    <col min="15362" max="15362" width="28.85546875" style="680" customWidth="1"/>
    <col min="15363" max="15615" width="9.140625" style="680"/>
    <col min="15616" max="15616" width="5.7109375" style="680" customWidth="1"/>
    <col min="15617" max="15617" width="50" style="680" customWidth="1"/>
    <col min="15618" max="15618" width="28.85546875" style="680" customWidth="1"/>
    <col min="15619" max="15871" width="9.140625" style="680"/>
    <col min="15872" max="15872" width="5.7109375" style="680" customWidth="1"/>
    <col min="15873" max="15873" width="50" style="680" customWidth="1"/>
    <col min="15874" max="15874" width="28.85546875" style="680" customWidth="1"/>
    <col min="15875" max="16127" width="9.140625" style="680"/>
    <col min="16128" max="16128" width="5.7109375" style="680" customWidth="1"/>
    <col min="16129" max="16129" width="50" style="680" customWidth="1"/>
    <col min="16130" max="16130" width="28.85546875" style="680" customWidth="1"/>
    <col min="16131" max="16384" width="9.140625" style="680"/>
  </cols>
  <sheetData>
    <row r="1" spans="1:8" x14ac:dyDescent="0.2">
      <c r="B1" s="739" t="s">
        <v>969</v>
      </c>
      <c r="F1" s="680" t="s">
        <v>1620</v>
      </c>
    </row>
    <row r="2" spans="1:8" x14ac:dyDescent="0.2">
      <c r="B2" s="739" t="s">
        <v>971</v>
      </c>
      <c r="C2" s="740"/>
      <c r="F2" s="680" t="s">
        <v>963</v>
      </c>
    </row>
    <row r="3" spans="1:8" x14ac:dyDescent="0.2">
      <c r="C3" s="15"/>
      <c r="F3" s="680" t="s">
        <v>118</v>
      </c>
    </row>
    <row r="4" spans="1:8" x14ac:dyDescent="0.2">
      <c r="B4" s="741" t="s">
        <v>1094</v>
      </c>
      <c r="C4" s="742" t="s">
        <v>972</v>
      </c>
    </row>
    <row r="5" spans="1:8" ht="38.25" x14ac:dyDescent="0.2">
      <c r="A5" s="2" t="s">
        <v>1</v>
      </c>
      <c r="B5" s="3" t="s">
        <v>2</v>
      </c>
      <c r="C5" s="4" t="s">
        <v>973</v>
      </c>
      <c r="D5" s="4" t="s">
        <v>47</v>
      </c>
      <c r="E5" s="4" t="s">
        <v>974</v>
      </c>
      <c r="F5" s="4" t="s">
        <v>49</v>
      </c>
      <c r="G5" s="4" t="s">
        <v>705</v>
      </c>
      <c r="H5" s="4" t="s">
        <v>51</v>
      </c>
    </row>
    <row r="6" spans="1:8" ht="25.5" x14ac:dyDescent="0.2">
      <c r="A6" s="5">
        <v>1</v>
      </c>
      <c r="B6" s="743" t="s">
        <v>52</v>
      </c>
      <c r="C6" s="744">
        <f>SUM(D6:H6)</f>
        <v>0</v>
      </c>
      <c r="D6" s="6"/>
      <c r="E6" s="6"/>
      <c r="F6" s="6"/>
      <c r="G6" s="6"/>
      <c r="H6" s="6"/>
    </row>
    <row r="7" spans="1:8" ht="25.5" x14ac:dyDescent="0.2">
      <c r="A7" s="5">
        <v>2</v>
      </c>
      <c r="B7" s="743" t="s">
        <v>975</v>
      </c>
      <c r="C7" s="744">
        <f t="shared" ref="C7:C70" si="0">SUM(D7:H7)</f>
        <v>0</v>
      </c>
      <c r="D7" s="6"/>
      <c r="E7" s="6"/>
      <c r="F7" s="6"/>
      <c r="G7" s="6"/>
      <c r="H7" s="6"/>
    </row>
    <row r="8" spans="1:8" ht="25.5" x14ac:dyDescent="0.2">
      <c r="A8" s="5">
        <v>3</v>
      </c>
      <c r="B8" s="743" t="s">
        <v>976</v>
      </c>
      <c r="C8" s="744">
        <f t="shared" si="0"/>
        <v>0</v>
      </c>
      <c r="D8" s="6"/>
      <c r="E8" s="6"/>
      <c r="F8" s="6"/>
      <c r="G8" s="6"/>
      <c r="H8" s="6"/>
    </row>
    <row r="9" spans="1:8" ht="25.5" x14ac:dyDescent="0.2">
      <c r="A9" s="5">
        <v>4</v>
      </c>
      <c r="B9" s="743" t="s">
        <v>977</v>
      </c>
      <c r="C9" s="744">
        <f t="shared" si="0"/>
        <v>0</v>
      </c>
      <c r="D9" s="6"/>
      <c r="E9" s="6"/>
      <c r="F9" s="6"/>
      <c r="G9" s="6"/>
      <c r="H9" s="6"/>
    </row>
    <row r="10" spans="1:8" ht="25.5" x14ac:dyDescent="0.2">
      <c r="A10" s="5">
        <v>5</v>
      </c>
      <c r="B10" s="743" t="s">
        <v>978</v>
      </c>
      <c r="C10" s="744">
        <f t="shared" si="0"/>
        <v>0</v>
      </c>
      <c r="D10" s="6"/>
      <c r="E10" s="6"/>
      <c r="F10" s="6"/>
      <c r="G10" s="6"/>
      <c r="H10" s="6"/>
    </row>
    <row r="11" spans="1:8" x14ac:dyDescent="0.2">
      <c r="A11" s="5">
        <v>6</v>
      </c>
      <c r="B11" s="743" t="s">
        <v>301</v>
      </c>
      <c r="C11" s="744">
        <f t="shared" si="0"/>
        <v>0</v>
      </c>
      <c r="D11" s="6"/>
      <c r="E11" s="6"/>
      <c r="F11" s="6"/>
      <c r="G11" s="6"/>
      <c r="H11" s="6"/>
    </row>
    <row r="12" spans="1:8" x14ac:dyDescent="0.2">
      <c r="A12" s="5">
        <v>7</v>
      </c>
      <c r="B12" s="743" t="s">
        <v>57</v>
      </c>
      <c r="C12" s="744">
        <f t="shared" si="0"/>
        <v>0</v>
      </c>
      <c r="D12" s="17">
        <f>SUM(D6:D11)</f>
        <v>0</v>
      </c>
      <c r="E12" s="17">
        <f>SUM(E6:E11)</f>
        <v>0</v>
      </c>
      <c r="F12" s="17">
        <f>SUM(F6:F11)</f>
        <v>0</v>
      </c>
      <c r="G12" s="17">
        <f>SUM(G6:G11)</f>
        <v>0</v>
      </c>
      <c r="H12" s="17">
        <f>SUM(H6:H11)</f>
        <v>0</v>
      </c>
    </row>
    <row r="13" spans="1:8" s="747" customFormat="1" x14ac:dyDescent="0.2">
      <c r="A13" s="5">
        <v>8</v>
      </c>
      <c r="B13" s="745" t="s">
        <v>979</v>
      </c>
      <c r="C13" s="744">
        <f t="shared" si="0"/>
        <v>0</v>
      </c>
      <c r="D13" s="746"/>
      <c r="E13" s="746"/>
      <c r="F13" s="746"/>
      <c r="G13" s="746"/>
      <c r="H13" s="746"/>
    </row>
    <row r="14" spans="1:8" ht="25.5" x14ac:dyDescent="0.2">
      <c r="A14" s="5">
        <v>9</v>
      </c>
      <c r="B14" s="743" t="s">
        <v>58</v>
      </c>
      <c r="C14" s="744">
        <f t="shared" si="0"/>
        <v>0</v>
      </c>
      <c r="D14" s="17">
        <f>SUM(D15:D19)</f>
        <v>0</v>
      </c>
      <c r="E14" s="17">
        <f>SUM(E15:E19)</f>
        <v>0</v>
      </c>
      <c r="F14" s="17">
        <f>SUM(F15:F19)</f>
        <v>0</v>
      </c>
      <c r="G14" s="17">
        <f>SUM(G15:G19)</f>
        <v>0</v>
      </c>
      <c r="H14" s="17">
        <f>SUM(H15:H19)</f>
        <v>0</v>
      </c>
    </row>
    <row r="15" spans="1:8" x14ac:dyDescent="0.2">
      <c r="A15" s="5">
        <v>10</v>
      </c>
      <c r="B15" s="743" t="s">
        <v>980</v>
      </c>
      <c r="C15" s="744">
        <f t="shared" si="0"/>
        <v>0</v>
      </c>
      <c r="D15" s="6"/>
      <c r="E15" s="6"/>
      <c r="F15" s="6"/>
      <c r="G15" s="6"/>
      <c r="H15" s="6"/>
    </row>
    <row r="16" spans="1:8" x14ac:dyDescent="0.2">
      <c r="A16" s="5">
        <v>11</v>
      </c>
      <c r="B16" s="743" t="s">
        <v>981</v>
      </c>
      <c r="C16" s="744">
        <f t="shared" si="0"/>
        <v>0</v>
      </c>
      <c r="D16" s="6"/>
      <c r="E16" s="6"/>
      <c r="F16" s="6"/>
      <c r="G16" s="6"/>
      <c r="H16" s="6"/>
    </row>
    <row r="17" spans="1:8" x14ac:dyDescent="0.2">
      <c r="A17" s="5">
        <v>12</v>
      </c>
      <c r="B17" s="743" t="s">
        <v>982</v>
      </c>
      <c r="C17" s="744">
        <f t="shared" si="0"/>
        <v>0</v>
      </c>
      <c r="D17" s="6"/>
      <c r="E17" s="6"/>
      <c r="F17" s="6"/>
      <c r="G17" s="6"/>
      <c r="H17" s="6"/>
    </row>
    <row r="18" spans="1:8" x14ac:dyDescent="0.2">
      <c r="A18" s="5">
        <v>13</v>
      </c>
      <c r="B18" s="743" t="s">
        <v>983</v>
      </c>
      <c r="C18" s="744">
        <f t="shared" si="0"/>
        <v>0</v>
      </c>
      <c r="D18" s="6"/>
      <c r="E18" s="6"/>
      <c r="F18" s="6"/>
      <c r="G18" s="6"/>
      <c r="H18" s="6"/>
    </row>
    <row r="19" spans="1:8" x14ac:dyDescent="0.2">
      <c r="A19" s="5">
        <v>14</v>
      </c>
      <c r="B19" s="743" t="s">
        <v>984</v>
      </c>
      <c r="C19" s="744">
        <f t="shared" si="0"/>
        <v>0</v>
      </c>
      <c r="D19" s="6"/>
      <c r="E19" s="6"/>
      <c r="F19" s="6"/>
      <c r="G19" s="6"/>
      <c r="H19" s="6"/>
    </row>
    <row r="20" spans="1:8" ht="25.5" x14ac:dyDescent="0.2">
      <c r="A20" s="5">
        <v>15</v>
      </c>
      <c r="B20" s="748" t="s">
        <v>63</v>
      </c>
      <c r="C20" s="744">
        <f t="shared" si="0"/>
        <v>0</v>
      </c>
      <c r="D20" s="7">
        <f>D12+D14</f>
        <v>0</v>
      </c>
      <c r="E20" s="7">
        <f>E12+E14</f>
        <v>0</v>
      </c>
      <c r="F20" s="7">
        <f>F12+F14</f>
        <v>0</v>
      </c>
      <c r="G20" s="7">
        <f>G12+G14</f>
        <v>0</v>
      </c>
      <c r="H20" s="7">
        <f>H12+H14</f>
        <v>0</v>
      </c>
    </row>
    <row r="21" spans="1:8" x14ac:dyDescent="0.2">
      <c r="A21" s="5">
        <v>16</v>
      </c>
      <c r="B21" s="743" t="s">
        <v>64</v>
      </c>
      <c r="C21" s="744">
        <f t="shared" si="0"/>
        <v>0</v>
      </c>
      <c r="D21" s="18">
        <f>D22</f>
        <v>0</v>
      </c>
      <c r="E21" s="18">
        <f>E22</f>
        <v>0</v>
      </c>
      <c r="F21" s="18">
        <f>F22</f>
        <v>0</v>
      </c>
      <c r="G21" s="18">
        <f>G22</f>
        <v>0</v>
      </c>
      <c r="H21" s="18">
        <f>H22</f>
        <v>0</v>
      </c>
    </row>
    <row r="22" spans="1:8" x14ac:dyDescent="0.2">
      <c r="A22" s="5">
        <v>17</v>
      </c>
      <c r="B22" s="743" t="s">
        <v>985</v>
      </c>
      <c r="C22" s="744">
        <f t="shared" si="0"/>
        <v>0</v>
      </c>
      <c r="D22" s="749"/>
      <c r="E22" s="749"/>
      <c r="F22" s="749"/>
      <c r="G22" s="749"/>
      <c r="H22" s="749"/>
    </row>
    <row r="23" spans="1:8" x14ac:dyDescent="0.2">
      <c r="A23" s="5">
        <v>18</v>
      </c>
      <c r="B23" s="743" t="s">
        <v>986</v>
      </c>
      <c r="C23" s="744">
        <f t="shared" si="0"/>
        <v>0</v>
      </c>
      <c r="D23" s="18">
        <f>SUM(D24:D27)</f>
        <v>0</v>
      </c>
      <c r="E23" s="18">
        <f>SUM(E24:E27)</f>
        <v>0</v>
      </c>
      <c r="F23" s="18">
        <f>SUM(F24:F27)</f>
        <v>0</v>
      </c>
      <c r="G23" s="18">
        <f>SUM(G24:G27)</f>
        <v>0</v>
      </c>
      <c r="H23" s="18">
        <f>SUM(H24:H27)</f>
        <v>0</v>
      </c>
    </row>
    <row r="24" spans="1:8" x14ac:dyDescent="0.2">
      <c r="A24" s="5">
        <v>19</v>
      </c>
      <c r="B24" s="743" t="s">
        <v>987</v>
      </c>
      <c r="C24" s="744">
        <f t="shared" si="0"/>
        <v>0</v>
      </c>
      <c r="D24" s="4"/>
      <c r="E24" s="4"/>
      <c r="F24" s="4"/>
      <c r="G24" s="4"/>
      <c r="H24" s="4"/>
    </row>
    <row r="25" spans="1:8" x14ac:dyDescent="0.2">
      <c r="A25" s="5">
        <v>20</v>
      </c>
      <c r="B25" s="743" t="s">
        <v>988</v>
      </c>
      <c r="C25" s="744">
        <f t="shared" si="0"/>
        <v>0</v>
      </c>
      <c r="D25" s="4"/>
      <c r="E25" s="4"/>
      <c r="F25" s="4"/>
      <c r="G25" s="4"/>
      <c r="H25" s="4"/>
    </row>
    <row r="26" spans="1:8" x14ac:dyDescent="0.2">
      <c r="A26" s="5">
        <v>21</v>
      </c>
      <c r="B26" s="743" t="s">
        <v>989</v>
      </c>
      <c r="C26" s="744">
        <f t="shared" si="0"/>
        <v>0</v>
      </c>
      <c r="D26" s="4"/>
      <c r="E26" s="4"/>
      <c r="F26" s="4"/>
      <c r="G26" s="4"/>
      <c r="H26" s="4"/>
    </row>
    <row r="27" spans="1:8" x14ac:dyDescent="0.2">
      <c r="A27" s="5">
        <v>22</v>
      </c>
      <c r="B27" s="750" t="s">
        <v>990</v>
      </c>
      <c r="C27" s="744">
        <f t="shared" si="0"/>
        <v>0</v>
      </c>
      <c r="D27" s="4"/>
      <c r="E27" s="4"/>
      <c r="F27" s="4"/>
      <c r="G27" s="4"/>
      <c r="H27" s="4"/>
    </row>
    <row r="28" spans="1:8" ht="25.5" x14ac:dyDescent="0.2">
      <c r="A28" s="5">
        <v>23</v>
      </c>
      <c r="B28" s="748" t="s">
        <v>69</v>
      </c>
      <c r="C28" s="744">
        <f t="shared" si="0"/>
        <v>0</v>
      </c>
      <c r="D28" s="7">
        <f>D21+D23</f>
        <v>0</v>
      </c>
      <c r="E28" s="7">
        <f>E21+E23</f>
        <v>0</v>
      </c>
      <c r="F28" s="7">
        <f>F21+F23</f>
        <v>0</v>
      </c>
      <c r="G28" s="7">
        <f>G21+G23</f>
        <v>0</v>
      </c>
      <c r="H28" s="7">
        <f>H21+H23</f>
        <v>0</v>
      </c>
    </row>
    <row r="29" spans="1:8" x14ac:dyDescent="0.2">
      <c r="A29" s="5">
        <v>24</v>
      </c>
      <c r="B29" s="743" t="s">
        <v>70</v>
      </c>
      <c r="C29" s="744">
        <f t="shared" si="0"/>
        <v>7879357</v>
      </c>
      <c r="D29" s="17">
        <f>SUM(D30:D31)</f>
        <v>7879357</v>
      </c>
      <c r="E29" s="17">
        <f>SUM(E30:E31)</f>
        <v>0</v>
      </c>
      <c r="F29" s="17">
        <f>SUM(F30:F31)</f>
        <v>0</v>
      </c>
      <c r="G29" s="17">
        <f>SUM(G30:G31)</f>
        <v>0</v>
      </c>
      <c r="H29" s="17">
        <f>SUM(H30:H31)</f>
        <v>0</v>
      </c>
    </row>
    <row r="30" spans="1:8" x14ac:dyDescent="0.2">
      <c r="A30" s="5">
        <v>25</v>
      </c>
      <c r="B30" s="743" t="s">
        <v>71</v>
      </c>
      <c r="C30" s="744">
        <f t="shared" si="0"/>
        <v>7879357</v>
      </c>
      <c r="D30" s="6">
        <v>7879357</v>
      </c>
      <c r="E30" s="6"/>
      <c r="F30" s="6"/>
      <c r="G30" s="6"/>
      <c r="H30" s="6"/>
    </row>
    <row r="31" spans="1:8" ht="16.5" customHeight="1" x14ac:dyDescent="0.2">
      <c r="A31" s="5">
        <v>26</v>
      </c>
      <c r="B31" s="743" t="s">
        <v>72</v>
      </c>
      <c r="C31" s="744">
        <f t="shared" si="0"/>
        <v>0</v>
      </c>
      <c r="D31" s="6"/>
      <c r="E31" s="6"/>
      <c r="F31" s="6"/>
      <c r="G31" s="6"/>
      <c r="H31" s="6"/>
    </row>
    <row r="32" spans="1:8" ht="18.75" customHeight="1" x14ac:dyDescent="0.2">
      <c r="A32" s="5">
        <v>27</v>
      </c>
      <c r="B32" s="743" t="s">
        <v>73</v>
      </c>
      <c r="C32" s="744">
        <f t="shared" si="0"/>
        <v>0</v>
      </c>
      <c r="D32" s="6"/>
      <c r="E32" s="6"/>
      <c r="F32" s="6"/>
      <c r="G32" s="6"/>
      <c r="H32" s="6"/>
    </row>
    <row r="33" spans="1:8" x14ac:dyDescent="0.2">
      <c r="A33" s="5">
        <v>28</v>
      </c>
      <c r="B33" s="743" t="s">
        <v>991</v>
      </c>
      <c r="C33" s="744">
        <f t="shared" si="0"/>
        <v>0</v>
      </c>
      <c r="D33" s="6"/>
      <c r="E33" s="6"/>
      <c r="F33" s="6"/>
      <c r="G33" s="6"/>
      <c r="H33" s="6"/>
    </row>
    <row r="34" spans="1:8" ht="25.5" x14ac:dyDescent="0.2">
      <c r="A34" s="5">
        <v>29</v>
      </c>
      <c r="B34" s="743" t="s">
        <v>992</v>
      </c>
      <c r="C34" s="744">
        <f t="shared" si="0"/>
        <v>0</v>
      </c>
      <c r="D34" s="6"/>
      <c r="E34" s="6"/>
      <c r="F34" s="6"/>
      <c r="G34" s="6"/>
      <c r="H34" s="6"/>
    </row>
    <row r="35" spans="1:8" x14ac:dyDescent="0.2">
      <c r="A35" s="5">
        <v>30</v>
      </c>
      <c r="B35" s="743" t="s">
        <v>76</v>
      </c>
      <c r="C35" s="744">
        <f t="shared" si="0"/>
        <v>0</v>
      </c>
      <c r="D35" s="17">
        <f>SUM(D32:D34)</f>
        <v>0</v>
      </c>
      <c r="E35" s="17">
        <f>SUM(E32:E34)</f>
        <v>0</v>
      </c>
      <c r="F35" s="17">
        <f>SUM(F32:F34)</f>
        <v>0</v>
      </c>
      <c r="G35" s="17">
        <f>SUM(G32:G34)</f>
        <v>0</v>
      </c>
      <c r="H35" s="17">
        <f>SUM(H32:H34)</f>
        <v>0</v>
      </c>
    </row>
    <row r="36" spans="1:8" x14ac:dyDescent="0.2">
      <c r="A36" s="5">
        <v>31</v>
      </c>
      <c r="B36" s="743" t="s">
        <v>77</v>
      </c>
      <c r="C36" s="744">
        <f t="shared" si="0"/>
        <v>0</v>
      </c>
      <c r="D36" s="17">
        <f>SUM(D37:D38)</f>
        <v>0</v>
      </c>
      <c r="E36" s="17">
        <f>SUM(E37:E38)</f>
        <v>0</v>
      </c>
      <c r="F36" s="17">
        <f>SUM(F37:F38)</f>
        <v>0</v>
      </c>
      <c r="G36" s="17">
        <f>SUM(G37:G38)</f>
        <v>0</v>
      </c>
      <c r="H36" s="17">
        <f>SUM(H37:H38)</f>
        <v>0</v>
      </c>
    </row>
    <row r="37" spans="1:8" ht="51" x14ac:dyDescent="0.2">
      <c r="A37" s="5">
        <v>32</v>
      </c>
      <c r="B37" s="743" t="s">
        <v>993</v>
      </c>
      <c r="C37" s="744">
        <f t="shared" si="0"/>
        <v>0</v>
      </c>
      <c r="D37" s="6"/>
      <c r="E37" s="6"/>
      <c r="F37" s="6"/>
      <c r="G37" s="6"/>
      <c r="H37" s="6"/>
    </row>
    <row r="38" spans="1:8" x14ac:dyDescent="0.2">
      <c r="A38" s="5">
        <v>33</v>
      </c>
      <c r="B38" s="743" t="s">
        <v>994</v>
      </c>
      <c r="C38" s="744">
        <f t="shared" si="0"/>
        <v>0</v>
      </c>
      <c r="D38" s="6"/>
      <c r="E38" s="6"/>
      <c r="F38" s="6"/>
      <c r="G38" s="6"/>
      <c r="H38" s="6"/>
    </row>
    <row r="39" spans="1:8" x14ac:dyDescent="0.2">
      <c r="A39" s="5">
        <v>34</v>
      </c>
      <c r="B39" s="748" t="s">
        <v>81</v>
      </c>
      <c r="C39" s="744">
        <f t="shared" si="0"/>
        <v>7879357</v>
      </c>
      <c r="D39" s="7">
        <f>D29+D35+D36</f>
        <v>7879357</v>
      </c>
      <c r="E39" s="7">
        <f>E29+E35+E36</f>
        <v>0</v>
      </c>
      <c r="F39" s="7">
        <f>F29+F35+F36</f>
        <v>0</v>
      </c>
      <c r="G39" s="7">
        <f>G29+G35+G36</f>
        <v>0</v>
      </c>
      <c r="H39" s="7">
        <f>H29+H35+H36</f>
        <v>0</v>
      </c>
    </row>
    <row r="40" spans="1:8" x14ac:dyDescent="0.2">
      <c r="A40" s="5">
        <v>35</v>
      </c>
      <c r="B40" s="745" t="s">
        <v>995</v>
      </c>
      <c r="C40" s="744">
        <f t="shared" si="0"/>
        <v>0</v>
      </c>
      <c r="D40" s="751"/>
      <c r="E40" s="751"/>
      <c r="F40" s="751"/>
      <c r="G40" s="751"/>
      <c r="H40" s="751"/>
    </row>
    <row r="41" spans="1:8" x14ac:dyDescent="0.2">
      <c r="A41" s="5">
        <v>36</v>
      </c>
      <c r="B41" s="752" t="s">
        <v>82</v>
      </c>
      <c r="C41" s="744">
        <f t="shared" si="0"/>
        <v>0</v>
      </c>
      <c r="D41" s="19">
        <f>SUM(D42:D45)</f>
        <v>0</v>
      </c>
      <c r="E41" s="19">
        <f>SUM(E42:E45)</f>
        <v>0</v>
      </c>
      <c r="F41" s="19">
        <f>SUM(F42:F45)</f>
        <v>0</v>
      </c>
      <c r="G41" s="19">
        <f>SUM(G42:G45)</f>
        <v>0</v>
      </c>
      <c r="H41" s="19">
        <f>SUM(H42:H45)</f>
        <v>0</v>
      </c>
    </row>
    <row r="42" spans="1:8" x14ac:dyDescent="0.2">
      <c r="A42" s="5">
        <v>37</v>
      </c>
      <c r="B42" s="752" t="s">
        <v>996</v>
      </c>
      <c r="C42" s="744">
        <f t="shared" si="0"/>
        <v>0</v>
      </c>
      <c r="D42" s="82"/>
      <c r="E42" s="82"/>
      <c r="F42" s="82"/>
      <c r="G42" s="82"/>
      <c r="H42" s="82"/>
    </row>
    <row r="43" spans="1:8" x14ac:dyDescent="0.2">
      <c r="A43" s="5">
        <v>38</v>
      </c>
      <c r="B43" s="752" t="s">
        <v>84</v>
      </c>
      <c r="C43" s="744">
        <f t="shared" si="0"/>
        <v>0</v>
      </c>
      <c r="D43" s="8"/>
      <c r="E43" s="8"/>
      <c r="F43" s="8"/>
      <c r="G43" s="8"/>
      <c r="H43" s="8"/>
    </row>
    <row r="44" spans="1:8" x14ac:dyDescent="0.2">
      <c r="A44" s="5">
        <v>39</v>
      </c>
      <c r="B44" s="752" t="s">
        <v>997</v>
      </c>
      <c r="C44" s="744">
        <f t="shared" si="0"/>
        <v>0</v>
      </c>
      <c r="D44" s="8"/>
      <c r="E44" s="8"/>
      <c r="F44" s="8"/>
      <c r="G44" s="8"/>
      <c r="H44" s="8"/>
    </row>
    <row r="45" spans="1:8" x14ac:dyDescent="0.2">
      <c r="A45" s="5">
        <v>40</v>
      </c>
      <c r="B45" s="752" t="s">
        <v>998</v>
      </c>
      <c r="C45" s="744">
        <f t="shared" si="0"/>
        <v>0</v>
      </c>
      <c r="D45" s="8"/>
      <c r="E45" s="8"/>
      <c r="F45" s="8"/>
      <c r="G45" s="8"/>
      <c r="H45" s="8"/>
    </row>
    <row r="46" spans="1:8" x14ac:dyDescent="0.2">
      <c r="A46" s="5">
        <v>41</v>
      </c>
      <c r="B46" s="743" t="s">
        <v>86</v>
      </c>
      <c r="C46" s="744">
        <f t="shared" si="0"/>
        <v>0</v>
      </c>
      <c r="D46" s="19">
        <f>SUM(D47:D48)</f>
        <v>0</v>
      </c>
      <c r="E46" s="19">
        <f>SUM(E47:E48)</f>
        <v>0</v>
      </c>
      <c r="F46" s="19">
        <f>SUM(F47:F48)</f>
        <v>0</v>
      </c>
      <c r="G46" s="19">
        <f>SUM(G47:G48)</f>
        <v>0</v>
      </c>
      <c r="H46" s="19">
        <f>SUM(H47:H48)</f>
        <v>0</v>
      </c>
    </row>
    <row r="47" spans="1:8" x14ac:dyDescent="0.2">
      <c r="A47" s="5">
        <v>42</v>
      </c>
      <c r="B47" s="743" t="s">
        <v>87</v>
      </c>
      <c r="C47" s="744">
        <f t="shared" si="0"/>
        <v>0</v>
      </c>
      <c r="D47" s="6"/>
      <c r="E47" s="6"/>
      <c r="F47" s="6"/>
      <c r="G47" s="6"/>
      <c r="H47" s="6"/>
    </row>
    <row r="48" spans="1:8" x14ac:dyDescent="0.2">
      <c r="A48" s="5">
        <v>43</v>
      </c>
      <c r="B48" s="743" t="s">
        <v>88</v>
      </c>
      <c r="C48" s="744">
        <f t="shared" si="0"/>
        <v>0</v>
      </c>
      <c r="D48" s="6"/>
      <c r="E48" s="6"/>
      <c r="F48" s="6"/>
      <c r="G48" s="6"/>
      <c r="H48" s="6"/>
    </row>
    <row r="49" spans="1:8" x14ac:dyDescent="0.2">
      <c r="A49" s="5">
        <v>44</v>
      </c>
      <c r="B49" s="743" t="s">
        <v>999</v>
      </c>
      <c r="C49" s="744">
        <f t="shared" si="0"/>
        <v>0</v>
      </c>
      <c r="D49" s="19">
        <f>SUM(D50:D53)</f>
        <v>0</v>
      </c>
      <c r="E49" s="19">
        <f>SUM(E50:E53)</f>
        <v>0</v>
      </c>
      <c r="F49" s="19">
        <f>SUM(F50:F53)</f>
        <v>0</v>
      </c>
      <c r="G49" s="19">
        <f>SUM(G50:G53)</f>
        <v>0</v>
      </c>
      <c r="H49" s="19">
        <f>SUM(H50:H53)</f>
        <v>0</v>
      </c>
    </row>
    <row r="50" spans="1:8" ht="25.5" x14ac:dyDescent="0.2">
      <c r="A50" s="5">
        <v>45</v>
      </c>
      <c r="B50" s="743" t="s">
        <v>1000</v>
      </c>
      <c r="C50" s="744">
        <f t="shared" si="0"/>
        <v>0</v>
      </c>
      <c r="D50" s="6"/>
      <c r="E50" s="6"/>
      <c r="F50" s="6"/>
      <c r="G50" s="6"/>
      <c r="H50" s="6"/>
    </row>
    <row r="51" spans="1:8" ht="25.5" x14ac:dyDescent="0.2">
      <c r="A51" s="5">
        <v>46</v>
      </c>
      <c r="B51" s="743" t="s">
        <v>91</v>
      </c>
      <c r="C51" s="744">
        <f t="shared" si="0"/>
        <v>0</v>
      </c>
      <c r="D51" s="6"/>
      <c r="E51" s="6"/>
      <c r="F51" s="6"/>
      <c r="G51" s="6"/>
      <c r="H51" s="6"/>
    </row>
    <row r="52" spans="1:8" x14ac:dyDescent="0.2">
      <c r="A52" s="5">
        <v>47</v>
      </c>
      <c r="B52" s="743" t="s">
        <v>1001</v>
      </c>
      <c r="C52" s="744">
        <f t="shared" si="0"/>
        <v>0</v>
      </c>
      <c r="D52" s="6"/>
      <c r="E52" s="6"/>
      <c r="F52" s="6"/>
      <c r="G52" s="6"/>
      <c r="H52" s="6"/>
    </row>
    <row r="53" spans="1:8" x14ac:dyDescent="0.2">
      <c r="A53" s="5">
        <v>48</v>
      </c>
      <c r="B53" s="743" t="s">
        <v>94</v>
      </c>
      <c r="C53" s="744">
        <f t="shared" si="0"/>
        <v>0</v>
      </c>
      <c r="D53" s="6"/>
      <c r="E53" s="6"/>
      <c r="F53" s="6"/>
      <c r="G53" s="6"/>
      <c r="H53" s="6"/>
    </row>
    <row r="54" spans="1:8" x14ac:dyDescent="0.2">
      <c r="A54" s="5">
        <v>49</v>
      </c>
      <c r="B54" s="743" t="s">
        <v>1002</v>
      </c>
      <c r="C54" s="744">
        <f t="shared" si="0"/>
        <v>0</v>
      </c>
      <c r="D54" s="6"/>
      <c r="E54" s="6"/>
      <c r="F54" s="6"/>
      <c r="G54" s="6"/>
      <c r="H54" s="6"/>
    </row>
    <row r="55" spans="1:8" x14ac:dyDescent="0.2">
      <c r="A55" s="5">
        <v>50</v>
      </c>
      <c r="B55" s="743" t="s">
        <v>1003</v>
      </c>
      <c r="C55" s="744">
        <f t="shared" si="0"/>
        <v>0</v>
      </c>
      <c r="D55" s="9"/>
      <c r="E55" s="9"/>
      <c r="F55" s="9"/>
      <c r="G55" s="9"/>
      <c r="H55" s="9"/>
    </row>
    <row r="56" spans="1:8" x14ac:dyDescent="0.2">
      <c r="A56" s="5">
        <v>51</v>
      </c>
      <c r="B56" s="743" t="s">
        <v>97</v>
      </c>
      <c r="C56" s="744">
        <f t="shared" si="0"/>
        <v>0</v>
      </c>
      <c r="D56" s="6"/>
      <c r="E56" s="6"/>
      <c r="F56" s="6"/>
      <c r="G56" s="6"/>
      <c r="H56" s="6"/>
    </row>
    <row r="57" spans="1:8" ht="25.5" x14ac:dyDescent="0.2">
      <c r="A57" s="5">
        <v>52</v>
      </c>
      <c r="B57" s="743" t="s">
        <v>1004</v>
      </c>
      <c r="C57" s="744">
        <f t="shared" si="0"/>
        <v>0</v>
      </c>
      <c r="D57" s="6"/>
      <c r="E57" s="6"/>
      <c r="F57" s="6"/>
      <c r="G57" s="6"/>
      <c r="H57" s="6"/>
    </row>
    <row r="58" spans="1:8" x14ac:dyDescent="0.2">
      <c r="A58" s="5">
        <v>53</v>
      </c>
      <c r="B58" s="743" t="s">
        <v>1005</v>
      </c>
      <c r="C58" s="744">
        <f t="shared" si="0"/>
        <v>0</v>
      </c>
      <c r="D58" s="6"/>
      <c r="E58" s="6"/>
      <c r="F58" s="6"/>
      <c r="G58" s="6"/>
      <c r="H58" s="6"/>
    </row>
    <row r="59" spans="1:8" x14ac:dyDescent="0.2">
      <c r="A59" s="5">
        <v>54</v>
      </c>
      <c r="B59" s="743" t="s">
        <v>102</v>
      </c>
      <c r="C59" s="744">
        <f t="shared" si="0"/>
        <v>0</v>
      </c>
      <c r="D59" s="6"/>
      <c r="E59" s="6"/>
      <c r="F59" s="6"/>
      <c r="G59" s="6"/>
      <c r="H59" s="6"/>
    </row>
    <row r="60" spans="1:8" x14ac:dyDescent="0.2">
      <c r="A60" s="5">
        <v>55</v>
      </c>
      <c r="B60" s="743" t="s">
        <v>1006</v>
      </c>
      <c r="C60" s="744">
        <f t="shared" si="0"/>
        <v>0</v>
      </c>
      <c r="D60" s="6"/>
      <c r="E60" s="4"/>
      <c r="F60" s="4"/>
      <c r="G60" s="4"/>
      <c r="H60" s="4"/>
    </row>
    <row r="61" spans="1:8" x14ac:dyDescent="0.2">
      <c r="A61" s="5">
        <v>56</v>
      </c>
      <c r="B61" s="748" t="s">
        <v>104</v>
      </c>
      <c r="C61" s="744">
        <f t="shared" si="0"/>
        <v>0</v>
      </c>
      <c r="D61" s="7">
        <f>D40+D41+D46+D49+D54+D55+D56+D57+D58+D59+D60</f>
        <v>0</v>
      </c>
      <c r="E61" s="7">
        <f>E40+E41+E46+E49+E54+E55+E56+E57+E58+E59+E60</f>
        <v>0</v>
      </c>
      <c r="F61" s="7">
        <f>F40+F41+F46+F49+F54+F55+F56+F57+F58+F59+F60</f>
        <v>0</v>
      </c>
      <c r="G61" s="7">
        <f>G40+G41+G46+G49+G54+G55+G56+G57+G58+G59+G60</f>
        <v>0</v>
      </c>
      <c r="H61" s="7">
        <f>H40+H41+H46+H49+H54+H55+H56+H57+H58+H59+H60</f>
        <v>0</v>
      </c>
    </row>
    <row r="62" spans="1:8" x14ac:dyDescent="0.2">
      <c r="A62" s="5">
        <v>57</v>
      </c>
      <c r="B62" s="743" t="s">
        <v>1007</v>
      </c>
      <c r="C62" s="744">
        <f t="shared" si="0"/>
        <v>0</v>
      </c>
      <c r="D62" s="6"/>
      <c r="E62" s="6"/>
      <c r="F62" s="6"/>
      <c r="G62" s="4"/>
      <c r="H62" s="4"/>
    </row>
    <row r="63" spans="1:8" x14ac:dyDescent="0.2">
      <c r="A63" s="5">
        <v>58</v>
      </c>
      <c r="B63" s="743" t="s">
        <v>1008</v>
      </c>
      <c r="C63" s="744">
        <f t="shared" si="0"/>
        <v>0</v>
      </c>
      <c r="D63" s="6"/>
      <c r="E63" s="6"/>
      <c r="F63" s="6"/>
      <c r="G63" s="4"/>
      <c r="H63" s="4"/>
    </row>
    <row r="64" spans="1:8" x14ac:dyDescent="0.2">
      <c r="A64" s="5">
        <v>59</v>
      </c>
      <c r="B64" s="748" t="s">
        <v>106</v>
      </c>
      <c r="C64" s="744">
        <f t="shared" si="0"/>
        <v>0</v>
      </c>
      <c r="D64" s="7">
        <f>SUM(D62:D63)</f>
        <v>0</v>
      </c>
      <c r="E64" s="7">
        <f>SUM(E62:E63)</f>
        <v>0</v>
      </c>
      <c r="F64" s="7">
        <f>SUM(F62:F63)</f>
        <v>0</v>
      </c>
      <c r="G64" s="7">
        <f>SUM(G62:G63)</f>
        <v>0</v>
      </c>
      <c r="H64" s="7">
        <f>SUM(H62:H63)</f>
        <v>0</v>
      </c>
    </row>
    <row r="65" spans="1:8" x14ac:dyDescent="0.2">
      <c r="A65" s="5">
        <v>60</v>
      </c>
      <c r="B65" s="753" t="s">
        <v>191</v>
      </c>
      <c r="C65" s="744">
        <f t="shared" si="0"/>
        <v>0</v>
      </c>
      <c r="D65" s="82"/>
      <c r="E65" s="82"/>
      <c r="F65" s="82"/>
      <c r="G65" s="82"/>
      <c r="H65" s="82"/>
    </row>
    <row r="66" spans="1:8" x14ac:dyDescent="0.2">
      <c r="A66" s="5">
        <v>61</v>
      </c>
      <c r="B66" s="754" t="s">
        <v>190</v>
      </c>
      <c r="C66" s="744">
        <f t="shared" si="0"/>
        <v>0</v>
      </c>
      <c r="D66" s="7">
        <f>D65</f>
        <v>0</v>
      </c>
      <c r="E66" s="7">
        <f>E65</f>
        <v>0</v>
      </c>
      <c r="F66" s="7">
        <f>F65</f>
        <v>0</v>
      </c>
      <c r="G66" s="7">
        <f>G65</f>
        <v>0</v>
      </c>
      <c r="H66" s="7">
        <f>H65</f>
        <v>0</v>
      </c>
    </row>
    <row r="67" spans="1:8" ht="25.5" x14ac:dyDescent="0.2">
      <c r="A67" s="5">
        <v>62</v>
      </c>
      <c r="B67" s="743" t="s">
        <v>107</v>
      </c>
      <c r="C67" s="744">
        <f t="shared" si="0"/>
        <v>0</v>
      </c>
      <c r="D67" s="6"/>
      <c r="E67" s="6"/>
      <c r="F67" s="6"/>
      <c r="G67" s="6"/>
      <c r="H67" s="6"/>
    </row>
    <row r="68" spans="1:8" x14ac:dyDescent="0.2">
      <c r="A68" s="5">
        <v>63</v>
      </c>
      <c r="B68" s="743" t="s">
        <v>108</v>
      </c>
      <c r="C68" s="744">
        <f t="shared" si="0"/>
        <v>0</v>
      </c>
      <c r="D68" s="6"/>
      <c r="E68" s="6"/>
      <c r="F68" s="6"/>
      <c r="G68" s="6"/>
      <c r="H68" s="6"/>
    </row>
    <row r="69" spans="1:8" x14ac:dyDescent="0.2">
      <c r="A69" s="5">
        <v>64</v>
      </c>
      <c r="B69" s="743" t="s">
        <v>109</v>
      </c>
      <c r="C69" s="744">
        <f t="shared" si="0"/>
        <v>0</v>
      </c>
      <c r="D69" s="4"/>
      <c r="E69" s="4"/>
      <c r="F69" s="4"/>
      <c r="G69" s="4"/>
      <c r="H69" s="4"/>
    </row>
    <row r="70" spans="1:8" x14ac:dyDescent="0.2">
      <c r="A70" s="5">
        <v>65</v>
      </c>
      <c r="B70" s="748" t="s">
        <v>110</v>
      </c>
      <c r="C70" s="744">
        <f t="shared" si="0"/>
        <v>0</v>
      </c>
      <c r="D70" s="20">
        <f>SUM(D67:D69)</f>
        <v>0</v>
      </c>
      <c r="E70" s="20">
        <f>SUM(E67:E69)</f>
        <v>0</v>
      </c>
      <c r="F70" s="20">
        <f>SUM(F67:F69)</f>
        <v>0</v>
      </c>
      <c r="G70" s="20">
        <f>SUM(G67:G69)</f>
        <v>0</v>
      </c>
      <c r="H70" s="20">
        <f>SUM(H67:H69)</f>
        <v>0</v>
      </c>
    </row>
    <row r="71" spans="1:8" x14ac:dyDescent="0.2">
      <c r="A71" s="5">
        <v>66</v>
      </c>
      <c r="B71" s="755" t="s">
        <v>111</v>
      </c>
      <c r="C71" s="744">
        <f t="shared" ref="C71:C110" si="1">SUM(D71:H71)</f>
        <v>7879357</v>
      </c>
      <c r="D71" s="630">
        <f>D20+D28+D39+D61+D64+D66+D70</f>
        <v>7879357</v>
      </c>
      <c r="E71" s="630">
        <f>E20+E28+E39+E61+E64+E66+E70</f>
        <v>0</v>
      </c>
      <c r="F71" s="630">
        <f>F20+F28+F39+F61+F64+F66+F70</f>
        <v>0</v>
      </c>
      <c r="G71" s="630">
        <f>G20+G28+G39+G61+G64+G66+G70</f>
        <v>0</v>
      </c>
      <c r="H71" s="630">
        <f>H20+H28+H39+H61+H64+H66+H70</f>
        <v>0</v>
      </c>
    </row>
    <row r="72" spans="1:8" ht="25.5" x14ac:dyDescent="0.2">
      <c r="A72" s="5">
        <v>67</v>
      </c>
      <c r="B72" s="745" t="s">
        <v>1009</v>
      </c>
      <c r="C72" s="744">
        <f t="shared" si="1"/>
        <v>0</v>
      </c>
      <c r="D72" s="82"/>
      <c r="E72" s="82"/>
      <c r="F72" s="82"/>
      <c r="G72" s="82"/>
      <c r="H72" s="82"/>
    </row>
    <row r="73" spans="1:8" ht="25.5" x14ac:dyDescent="0.2">
      <c r="A73" s="5">
        <v>68</v>
      </c>
      <c r="B73" s="743" t="s">
        <v>1010</v>
      </c>
      <c r="C73" s="744">
        <f t="shared" si="1"/>
        <v>0</v>
      </c>
      <c r="D73" s="6"/>
      <c r="E73" s="6"/>
      <c r="F73" s="6"/>
      <c r="G73" s="6"/>
      <c r="H73" s="6"/>
    </row>
    <row r="74" spans="1:8" x14ac:dyDescent="0.2">
      <c r="A74" s="5">
        <v>69</v>
      </c>
      <c r="B74" s="743" t="s">
        <v>113</v>
      </c>
      <c r="C74" s="744">
        <f t="shared" si="1"/>
        <v>0</v>
      </c>
      <c r="D74" s="6"/>
      <c r="E74" s="6"/>
      <c r="F74" s="6"/>
      <c r="G74" s="6"/>
      <c r="H74" s="6"/>
    </row>
    <row r="75" spans="1:8" x14ac:dyDescent="0.2">
      <c r="A75" s="5">
        <v>70</v>
      </c>
      <c r="B75" s="743" t="s">
        <v>1011</v>
      </c>
      <c r="C75" s="744">
        <f t="shared" si="1"/>
        <v>7879357</v>
      </c>
      <c r="D75" s="6"/>
      <c r="E75" s="6">
        <v>7879357</v>
      </c>
      <c r="F75" s="6"/>
      <c r="G75" s="6"/>
      <c r="H75" s="6"/>
    </row>
    <row r="76" spans="1:8" x14ac:dyDescent="0.2">
      <c r="A76" s="5">
        <v>71</v>
      </c>
      <c r="B76" s="743" t="s">
        <v>114</v>
      </c>
      <c r="C76" s="744">
        <f t="shared" si="1"/>
        <v>7879357</v>
      </c>
      <c r="D76" s="18">
        <f>SUM(D72:D75)</f>
        <v>0</v>
      </c>
      <c r="E76" s="18">
        <f>SUM(E72:E75)</f>
        <v>7879357</v>
      </c>
      <c r="F76" s="18">
        <f>SUM(F72:F75)</f>
        <v>0</v>
      </c>
      <c r="G76" s="18">
        <f>SUM(G72:G75)</f>
        <v>0</v>
      </c>
      <c r="H76" s="18">
        <f>SUM(H72:H75)</f>
        <v>0</v>
      </c>
    </row>
    <row r="77" spans="1:8" ht="13.5" thickBot="1" x14ac:dyDescent="0.25">
      <c r="A77" s="5">
        <v>72</v>
      </c>
      <c r="B77" s="756" t="s">
        <v>115</v>
      </c>
      <c r="C77" s="811">
        <f t="shared" si="1"/>
        <v>7879357</v>
      </c>
      <c r="D77" s="21">
        <f>D76</f>
        <v>0</v>
      </c>
      <c r="E77" s="21">
        <f>E76</f>
        <v>7879357</v>
      </c>
      <c r="F77" s="21">
        <f>F76</f>
        <v>0</v>
      </c>
      <c r="G77" s="21">
        <f>G76</f>
        <v>0</v>
      </c>
      <c r="H77" s="21">
        <f>H76</f>
        <v>0</v>
      </c>
    </row>
    <row r="78" spans="1:8" ht="13.5" thickBot="1" x14ac:dyDescent="0.25">
      <c r="A78" s="5">
        <v>73</v>
      </c>
      <c r="B78" s="807" t="s">
        <v>45</v>
      </c>
      <c r="C78" s="812">
        <f t="shared" si="1"/>
        <v>15758714</v>
      </c>
      <c r="D78" s="813">
        <f>D71+D77</f>
        <v>7879357</v>
      </c>
      <c r="E78" s="813">
        <f>E71+E77</f>
        <v>7879357</v>
      </c>
      <c r="F78" s="813">
        <f>F71+F77</f>
        <v>0</v>
      </c>
      <c r="G78" s="813">
        <f>G71+G77</f>
        <v>0</v>
      </c>
      <c r="H78" s="814">
        <f>H71+H77</f>
        <v>0</v>
      </c>
    </row>
    <row r="79" spans="1:8" ht="13.5" thickTop="1" x14ac:dyDescent="0.2">
      <c r="A79" s="5">
        <v>74</v>
      </c>
      <c r="B79" s="809" t="s">
        <v>4</v>
      </c>
      <c r="C79" s="810">
        <f t="shared" si="1"/>
        <v>6556894</v>
      </c>
      <c r="D79" s="815"/>
      <c r="E79" s="815">
        <v>6556894</v>
      </c>
      <c r="F79" s="815"/>
      <c r="G79" s="815"/>
      <c r="H79" s="815"/>
    </row>
    <row r="80" spans="1:8" ht="25.5" x14ac:dyDescent="0.2">
      <c r="A80" s="5">
        <v>75</v>
      </c>
      <c r="B80" s="762" t="s">
        <v>5</v>
      </c>
      <c r="C80" s="744">
        <f t="shared" si="1"/>
        <v>1322463</v>
      </c>
      <c r="D80" s="763"/>
      <c r="E80" s="763">
        <v>1322463</v>
      </c>
      <c r="F80" s="763"/>
      <c r="G80" s="763"/>
      <c r="H80" s="763"/>
    </row>
    <row r="81" spans="1:8" x14ac:dyDescent="0.2">
      <c r="A81" s="5">
        <v>76</v>
      </c>
      <c r="B81" s="762" t="s">
        <v>6</v>
      </c>
      <c r="C81" s="744">
        <f t="shared" si="1"/>
        <v>0</v>
      </c>
      <c r="D81" s="763"/>
      <c r="E81" s="763"/>
      <c r="F81" s="763"/>
      <c r="G81" s="763"/>
      <c r="H81" s="763"/>
    </row>
    <row r="82" spans="1:8" x14ac:dyDescent="0.2">
      <c r="A82" s="5">
        <v>77</v>
      </c>
      <c r="B82" s="31" t="s">
        <v>7</v>
      </c>
      <c r="C82" s="764">
        <f t="shared" si="1"/>
        <v>0</v>
      </c>
      <c r="D82" s="44">
        <f>D83</f>
        <v>0</v>
      </c>
      <c r="E82" s="8">
        <f>E83</f>
        <v>0</v>
      </c>
      <c r="F82" s="8">
        <f>F83</f>
        <v>0</v>
      </c>
      <c r="G82" s="8">
        <f>G83</f>
        <v>0</v>
      </c>
      <c r="H82" s="8">
        <f>H83</f>
        <v>0</v>
      </c>
    </row>
    <row r="83" spans="1:8" ht="25.5" x14ac:dyDescent="0.2">
      <c r="A83" s="5">
        <v>78</v>
      </c>
      <c r="B83" s="31" t="s">
        <v>8</v>
      </c>
      <c r="C83" s="764">
        <f t="shared" si="1"/>
        <v>0</v>
      </c>
      <c r="D83" s="38"/>
      <c r="E83" s="6"/>
      <c r="F83" s="6"/>
      <c r="G83" s="6"/>
      <c r="H83" s="6"/>
    </row>
    <row r="84" spans="1:8" x14ac:dyDescent="0.2">
      <c r="A84" s="5">
        <v>79</v>
      </c>
      <c r="B84" s="31" t="s">
        <v>9</v>
      </c>
      <c r="C84" s="764">
        <f t="shared" si="1"/>
        <v>0</v>
      </c>
      <c r="D84" s="44">
        <f>D85</f>
        <v>0</v>
      </c>
      <c r="E84" s="8">
        <f>E85</f>
        <v>0</v>
      </c>
      <c r="F84" s="8">
        <f>F85</f>
        <v>0</v>
      </c>
      <c r="G84" s="8">
        <f>G85</f>
        <v>0</v>
      </c>
      <c r="H84" s="8">
        <f>H85</f>
        <v>0</v>
      </c>
    </row>
    <row r="85" spans="1:8" x14ac:dyDescent="0.2">
      <c r="A85" s="5">
        <v>80</v>
      </c>
      <c r="B85" s="31" t="s">
        <v>10</v>
      </c>
      <c r="C85" s="764">
        <f t="shared" si="1"/>
        <v>0</v>
      </c>
      <c r="D85" s="44"/>
      <c r="E85" s="8"/>
      <c r="F85" s="8"/>
      <c r="G85" s="8"/>
      <c r="H85" s="8"/>
    </row>
    <row r="86" spans="1:8" x14ac:dyDescent="0.2">
      <c r="A86" s="5">
        <v>81</v>
      </c>
      <c r="B86" s="31" t="s">
        <v>11</v>
      </c>
      <c r="C86" s="764">
        <f t="shared" si="1"/>
        <v>0</v>
      </c>
      <c r="D86" s="44">
        <f>SUM(D87:D88)</f>
        <v>0</v>
      </c>
      <c r="E86" s="8">
        <f>SUM(E87:E88)</f>
        <v>0</v>
      </c>
      <c r="F86" s="8">
        <f>SUM(F87:F88)</f>
        <v>0</v>
      </c>
      <c r="G86" s="8">
        <f>SUM(G87:G88)</f>
        <v>0</v>
      </c>
      <c r="H86" s="8">
        <f>SUM(H87:H88)</f>
        <v>0</v>
      </c>
    </row>
    <row r="87" spans="1:8" x14ac:dyDescent="0.2">
      <c r="A87" s="5">
        <v>82</v>
      </c>
      <c r="B87" s="31" t="s">
        <v>12</v>
      </c>
      <c r="C87" s="764">
        <f t="shared" si="1"/>
        <v>0</v>
      </c>
      <c r="D87" s="38"/>
      <c r="E87" s="6"/>
      <c r="F87" s="6"/>
      <c r="G87" s="6"/>
      <c r="H87" s="6"/>
    </row>
    <row r="88" spans="1:8" x14ac:dyDescent="0.2">
      <c r="A88" s="5">
        <v>83</v>
      </c>
      <c r="B88" s="31" t="s">
        <v>13</v>
      </c>
      <c r="C88" s="764">
        <f t="shared" si="1"/>
        <v>0</v>
      </c>
      <c r="D88" s="38"/>
      <c r="E88" s="6"/>
      <c r="F88" s="6"/>
      <c r="G88" s="6"/>
      <c r="H88" s="6"/>
    </row>
    <row r="89" spans="1:8" x14ac:dyDescent="0.2">
      <c r="A89" s="5">
        <v>84</v>
      </c>
      <c r="B89" s="49" t="s">
        <v>15</v>
      </c>
      <c r="C89" s="764">
        <f t="shared" si="1"/>
        <v>0</v>
      </c>
      <c r="D89" s="52">
        <f>D82+D84+D86</f>
        <v>0</v>
      </c>
      <c r="E89" s="10">
        <f>E82+E84+E86</f>
        <v>0</v>
      </c>
      <c r="F89" s="10">
        <f>F82+F84+F86</f>
        <v>0</v>
      </c>
      <c r="G89" s="10">
        <f>G82+G84+G86</f>
        <v>0</v>
      </c>
      <c r="H89" s="10">
        <f>H82+H84+H86</f>
        <v>0</v>
      </c>
    </row>
    <row r="90" spans="1:8" x14ac:dyDescent="0.2">
      <c r="A90" s="5">
        <v>85</v>
      </c>
      <c r="B90" s="31" t="s">
        <v>16</v>
      </c>
      <c r="C90" s="764">
        <f t="shared" si="1"/>
        <v>0</v>
      </c>
      <c r="D90" s="38"/>
      <c r="E90" s="6"/>
      <c r="F90" s="6"/>
      <c r="G90" s="6"/>
      <c r="H90" s="6"/>
    </row>
    <row r="91" spans="1:8" ht="25.5" x14ac:dyDescent="0.2">
      <c r="A91" s="5">
        <v>86</v>
      </c>
      <c r="B91" s="31" t="s">
        <v>17</v>
      </c>
      <c r="C91" s="764">
        <f t="shared" si="1"/>
        <v>0</v>
      </c>
      <c r="D91" s="40">
        <f>SUM(D92:D95)</f>
        <v>0</v>
      </c>
      <c r="E91" s="7">
        <f>SUM(E92:E95)</f>
        <v>0</v>
      </c>
      <c r="F91" s="7">
        <f>SUM(F92:F95)</f>
        <v>0</v>
      </c>
      <c r="G91" s="7">
        <f>SUM(G92:G95)</f>
        <v>0</v>
      </c>
      <c r="H91" s="7">
        <f>SUM(H92:H95)</f>
        <v>0</v>
      </c>
    </row>
    <row r="92" spans="1:8" x14ac:dyDescent="0.2">
      <c r="A92" s="5">
        <v>87</v>
      </c>
      <c r="B92" s="31" t="s">
        <v>1014</v>
      </c>
      <c r="C92" s="764">
        <f t="shared" si="1"/>
        <v>0</v>
      </c>
      <c r="D92" s="38"/>
      <c r="E92" s="6"/>
      <c r="F92" s="6"/>
      <c r="G92" s="6"/>
      <c r="H92" s="6"/>
    </row>
    <row r="93" spans="1:8" x14ac:dyDescent="0.2">
      <c r="A93" s="5">
        <v>88</v>
      </c>
      <c r="B93" s="31" t="s">
        <v>18</v>
      </c>
      <c r="C93" s="764">
        <f t="shared" si="1"/>
        <v>0</v>
      </c>
      <c r="D93" s="38"/>
      <c r="E93" s="6"/>
      <c r="F93" s="6"/>
      <c r="G93" s="6"/>
      <c r="H93" s="6"/>
    </row>
    <row r="94" spans="1:8" x14ac:dyDescent="0.2">
      <c r="A94" s="5">
        <v>89</v>
      </c>
      <c r="B94" s="31" t="s">
        <v>19</v>
      </c>
      <c r="C94" s="764">
        <f t="shared" si="1"/>
        <v>0</v>
      </c>
      <c r="D94" s="38"/>
      <c r="E94" s="6"/>
      <c r="F94" s="6"/>
      <c r="G94" s="6"/>
      <c r="H94" s="6"/>
    </row>
    <row r="95" spans="1:8" x14ac:dyDescent="0.2">
      <c r="A95" s="5">
        <v>90</v>
      </c>
      <c r="B95" s="31" t="s">
        <v>20</v>
      </c>
      <c r="C95" s="764">
        <f t="shared" si="1"/>
        <v>0</v>
      </c>
      <c r="D95" s="38"/>
      <c r="E95" s="6"/>
      <c r="F95" s="6"/>
      <c r="G95" s="6"/>
      <c r="H95" s="6"/>
    </row>
    <row r="96" spans="1:8" ht="25.5" x14ac:dyDescent="0.2">
      <c r="A96" s="5">
        <v>91</v>
      </c>
      <c r="B96" s="31" t="s">
        <v>1015</v>
      </c>
      <c r="C96" s="764">
        <f t="shared" si="1"/>
        <v>0</v>
      </c>
      <c r="D96" s="38"/>
      <c r="E96" s="6"/>
      <c r="F96" s="6"/>
      <c r="G96" s="6"/>
      <c r="H96" s="6"/>
    </row>
    <row r="97" spans="1:8" x14ac:dyDescent="0.2">
      <c r="A97" s="5">
        <v>92</v>
      </c>
      <c r="B97" s="31" t="s">
        <v>1016</v>
      </c>
      <c r="C97" s="764">
        <f t="shared" si="1"/>
        <v>0</v>
      </c>
      <c r="D97" s="38"/>
      <c r="E97" s="6"/>
      <c r="F97" s="6"/>
      <c r="G97" s="6"/>
      <c r="H97" s="6"/>
    </row>
    <row r="98" spans="1:8" x14ac:dyDescent="0.2">
      <c r="A98" s="5">
        <v>93</v>
      </c>
      <c r="B98" s="31" t="s">
        <v>22</v>
      </c>
      <c r="C98" s="764">
        <f t="shared" si="1"/>
        <v>0</v>
      </c>
      <c r="D98" s="38"/>
      <c r="E98" s="6"/>
      <c r="F98" s="6"/>
      <c r="G98" s="6"/>
      <c r="H98" s="6"/>
    </row>
    <row r="99" spans="1:8" x14ac:dyDescent="0.2">
      <c r="A99" s="5">
        <v>94</v>
      </c>
      <c r="B99" s="49" t="s">
        <v>23</v>
      </c>
      <c r="C99" s="764">
        <f t="shared" si="1"/>
        <v>0</v>
      </c>
      <c r="D99" s="52">
        <f>D90+D91+D96+D97+D98</f>
        <v>0</v>
      </c>
      <c r="E99" s="10">
        <f>E90+E91+E96+E97+E98</f>
        <v>0</v>
      </c>
      <c r="F99" s="10">
        <f>F90+F91+F96+F97+F98</f>
        <v>0</v>
      </c>
      <c r="G99" s="10">
        <f>G90+G91+G96+G97+G98</f>
        <v>0</v>
      </c>
      <c r="H99" s="10">
        <f>H90+H91+H96+H97+H98</f>
        <v>0</v>
      </c>
    </row>
    <row r="100" spans="1:8" x14ac:dyDescent="0.2">
      <c r="A100" s="5">
        <v>95</v>
      </c>
      <c r="B100" s="31" t="s">
        <v>24</v>
      </c>
      <c r="C100" s="764">
        <f t="shared" si="1"/>
        <v>0</v>
      </c>
      <c r="D100" s="38"/>
      <c r="E100" s="6"/>
      <c r="F100" s="6"/>
      <c r="G100" s="6"/>
      <c r="H100" s="6"/>
    </row>
    <row r="101" spans="1:8" x14ac:dyDescent="0.2">
      <c r="A101" s="5">
        <v>96</v>
      </c>
      <c r="B101" s="31" t="s">
        <v>25</v>
      </c>
      <c r="C101" s="764">
        <f t="shared" si="1"/>
        <v>0</v>
      </c>
      <c r="D101" s="38"/>
      <c r="E101" s="6"/>
      <c r="F101" s="6"/>
      <c r="G101" s="6"/>
      <c r="H101" s="6"/>
    </row>
    <row r="102" spans="1:8" x14ac:dyDescent="0.2">
      <c r="A102" s="5">
        <v>97</v>
      </c>
      <c r="B102" s="31" t="s">
        <v>26</v>
      </c>
      <c r="C102" s="764">
        <f t="shared" si="1"/>
        <v>0</v>
      </c>
      <c r="D102" s="38"/>
      <c r="E102" s="6"/>
      <c r="F102" s="6"/>
      <c r="G102" s="6"/>
      <c r="H102" s="6"/>
    </row>
    <row r="103" spans="1:8" x14ac:dyDescent="0.2">
      <c r="A103" s="5">
        <v>98</v>
      </c>
      <c r="B103" s="31" t="s">
        <v>27</v>
      </c>
      <c r="C103" s="764">
        <f t="shared" si="1"/>
        <v>0</v>
      </c>
      <c r="D103" s="38"/>
      <c r="E103" s="6"/>
      <c r="F103" s="6"/>
      <c r="G103" s="6"/>
      <c r="H103" s="6"/>
    </row>
    <row r="104" spans="1:8" ht="25.5" x14ac:dyDescent="0.2">
      <c r="A104" s="5">
        <v>99</v>
      </c>
      <c r="B104" s="31" t="s">
        <v>28</v>
      </c>
      <c r="C104" s="764">
        <f t="shared" si="1"/>
        <v>0</v>
      </c>
      <c r="D104" s="38"/>
      <c r="E104" s="6"/>
      <c r="F104" s="6"/>
      <c r="G104" s="6"/>
      <c r="H104" s="6"/>
    </row>
    <row r="105" spans="1:8" x14ac:dyDescent="0.2">
      <c r="A105" s="5">
        <v>100</v>
      </c>
      <c r="B105" s="49" t="s">
        <v>29</v>
      </c>
      <c r="C105" s="764">
        <f t="shared" si="1"/>
        <v>0</v>
      </c>
      <c r="D105" s="52">
        <f>SUM(D100:D104)</f>
        <v>0</v>
      </c>
      <c r="E105" s="10">
        <f>SUM(E100:E104)</f>
        <v>0</v>
      </c>
      <c r="F105" s="10">
        <f>SUM(F100:F104)</f>
        <v>0</v>
      </c>
      <c r="G105" s="10">
        <f>SUM(G100:G104)</f>
        <v>0</v>
      </c>
      <c r="H105" s="10">
        <f>SUM(H100:H104)</f>
        <v>0</v>
      </c>
    </row>
    <row r="106" spans="1:8" x14ac:dyDescent="0.2">
      <c r="A106" s="5">
        <v>101</v>
      </c>
      <c r="B106" s="31" t="s">
        <v>30</v>
      </c>
      <c r="C106" s="764">
        <f t="shared" si="1"/>
        <v>0</v>
      </c>
      <c r="D106" s="38"/>
      <c r="E106" s="6"/>
      <c r="F106" s="6"/>
      <c r="G106" s="6"/>
      <c r="H106" s="6"/>
    </row>
    <row r="107" spans="1:8" x14ac:dyDescent="0.2">
      <c r="A107" s="5">
        <v>102</v>
      </c>
      <c r="B107" s="31" t="s">
        <v>1017</v>
      </c>
      <c r="C107" s="764">
        <f t="shared" si="1"/>
        <v>0</v>
      </c>
      <c r="D107" s="38"/>
      <c r="E107" s="6"/>
      <c r="F107" s="6"/>
      <c r="G107" s="6"/>
      <c r="H107" s="6"/>
    </row>
    <row r="108" spans="1:8" x14ac:dyDescent="0.2">
      <c r="A108" s="5">
        <v>103</v>
      </c>
      <c r="B108" s="31" t="s">
        <v>32</v>
      </c>
      <c r="C108" s="764">
        <f t="shared" si="1"/>
        <v>0</v>
      </c>
      <c r="D108" s="38"/>
      <c r="E108" s="6"/>
      <c r="F108" s="6"/>
      <c r="G108" s="6"/>
      <c r="H108" s="6"/>
    </row>
    <row r="109" spans="1:8" ht="25.5" x14ac:dyDescent="0.2">
      <c r="A109" s="5">
        <v>104</v>
      </c>
      <c r="B109" s="31" t="s">
        <v>33</v>
      </c>
      <c r="C109" s="764">
        <f t="shared" si="1"/>
        <v>0</v>
      </c>
      <c r="D109" s="38"/>
      <c r="E109" s="6"/>
      <c r="F109" s="6"/>
      <c r="G109" s="6"/>
      <c r="H109" s="6"/>
    </row>
    <row r="110" spans="1:8" x14ac:dyDescent="0.2">
      <c r="A110" s="5">
        <v>105</v>
      </c>
      <c r="B110" s="49" t="s">
        <v>34</v>
      </c>
      <c r="C110" s="764">
        <f t="shared" si="1"/>
        <v>0</v>
      </c>
      <c r="D110" s="52">
        <f>SUM(D106:D109)</f>
        <v>0</v>
      </c>
      <c r="E110" s="10">
        <f>SUM(E106:E109)</f>
        <v>0</v>
      </c>
      <c r="F110" s="10">
        <f>SUM(F106:F109)</f>
        <v>0</v>
      </c>
      <c r="G110" s="10">
        <f>SUM(G106:G109)</f>
        <v>0</v>
      </c>
      <c r="H110" s="10">
        <f>SUM(H106:H109)</f>
        <v>0</v>
      </c>
    </row>
    <row r="111" spans="1:8" ht="25.5" x14ac:dyDescent="0.2">
      <c r="A111" s="5">
        <v>106</v>
      </c>
      <c r="B111" s="31" t="s">
        <v>35</v>
      </c>
      <c r="C111" s="764">
        <f>SUM(D111:H111)</f>
        <v>0</v>
      </c>
      <c r="D111" s="44"/>
      <c r="E111" s="8">
        <f>SUM(E112:E114)</f>
        <v>0</v>
      </c>
      <c r="F111" s="8">
        <f>SUM(F112:F114)</f>
        <v>0</v>
      </c>
      <c r="G111" s="8">
        <f>SUM(G112:G114)</f>
        <v>0</v>
      </c>
      <c r="H111" s="8">
        <f>SUM(H112:H114)</f>
        <v>0</v>
      </c>
    </row>
    <row r="112" spans="1:8" ht="25.5" x14ac:dyDescent="0.2">
      <c r="A112" s="5">
        <v>107</v>
      </c>
      <c r="B112" s="31" t="s">
        <v>1018</v>
      </c>
      <c r="C112" s="764">
        <f t="shared" ref="C112:C121" si="2">SUM(D112:H112)</f>
        <v>0</v>
      </c>
      <c r="D112" s="38"/>
      <c r="E112" s="6"/>
      <c r="F112" s="6"/>
      <c r="G112" s="6"/>
      <c r="H112" s="6"/>
    </row>
    <row r="113" spans="1:8" x14ac:dyDescent="0.2">
      <c r="A113" s="5">
        <v>108</v>
      </c>
      <c r="B113" s="31" t="s">
        <v>1019</v>
      </c>
      <c r="C113" s="764">
        <f t="shared" si="2"/>
        <v>0</v>
      </c>
      <c r="D113" s="38"/>
      <c r="E113" s="6"/>
      <c r="F113" s="6"/>
      <c r="G113" s="6"/>
      <c r="H113" s="6"/>
    </row>
    <row r="114" spans="1:8" x14ac:dyDescent="0.2">
      <c r="A114" s="5">
        <v>109</v>
      </c>
      <c r="B114" s="31" t="s">
        <v>1020</v>
      </c>
      <c r="C114" s="764">
        <f t="shared" si="2"/>
        <v>0</v>
      </c>
      <c r="D114" s="38"/>
      <c r="E114" s="6"/>
      <c r="F114" s="6"/>
      <c r="G114" s="6"/>
      <c r="H114" s="6"/>
    </row>
    <row r="115" spans="1:8" x14ac:dyDescent="0.2">
      <c r="A115" s="5">
        <v>110</v>
      </c>
      <c r="B115" s="49" t="s">
        <v>39</v>
      </c>
      <c r="C115" s="764">
        <f t="shared" si="2"/>
        <v>0</v>
      </c>
      <c r="D115" s="52">
        <f>D111</f>
        <v>0</v>
      </c>
      <c r="E115" s="10">
        <f>E111</f>
        <v>0</v>
      </c>
      <c r="F115" s="10">
        <f>F111</f>
        <v>0</v>
      </c>
      <c r="G115" s="10">
        <f>G111</f>
        <v>0</v>
      </c>
      <c r="H115" s="10">
        <f>H111</f>
        <v>0</v>
      </c>
    </row>
    <row r="116" spans="1:8" x14ac:dyDescent="0.2">
      <c r="A116" s="5">
        <v>111</v>
      </c>
      <c r="B116" s="35" t="s">
        <v>40</v>
      </c>
      <c r="C116" s="764">
        <f t="shared" si="2"/>
        <v>7879357</v>
      </c>
      <c r="D116" s="54">
        <f>D79+D80+D81+D89+D99+D105+D110+D115</f>
        <v>0</v>
      </c>
      <c r="E116" s="11">
        <f>E79+E80+E81+E89+E99+E105+E110+E115</f>
        <v>7879357</v>
      </c>
      <c r="F116" s="11">
        <f>F79+F80+F81+F89+F99+F105+F110+F115</f>
        <v>0</v>
      </c>
      <c r="G116" s="11">
        <f>G79+G80+G81+G89+G99+G105+G110+G115</f>
        <v>0</v>
      </c>
      <c r="H116" s="11">
        <f>H79+H80+H81+H89+H99+H105+H110+H115</f>
        <v>0</v>
      </c>
    </row>
    <row r="117" spans="1:8" ht="25.5" x14ac:dyDescent="0.2">
      <c r="A117" s="5">
        <v>112</v>
      </c>
      <c r="B117" s="31" t="s">
        <v>41</v>
      </c>
      <c r="C117" s="764">
        <f t="shared" si="2"/>
        <v>0</v>
      </c>
      <c r="D117" s="38"/>
      <c r="E117" s="6"/>
      <c r="F117" s="6"/>
      <c r="G117" s="6"/>
      <c r="H117" s="6"/>
    </row>
    <row r="118" spans="1:8" x14ac:dyDescent="0.2">
      <c r="A118" s="5">
        <v>113</v>
      </c>
      <c r="B118" s="31" t="s">
        <v>42</v>
      </c>
      <c r="C118" s="764">
        <f t="shared" si="2"/>
        <v>7879357</v>
      </c>
      <c r="D118" s="38">
        <v>7879357</v>
      </c>
      <c r="E118" s="6"/>
      <c r="F118" s="6"/>
      <c r="G118" s="6"/>
      <c r="H118" s="6"/>
    </row>
    <row r="119" spans="1:8" x14ac:dyDescent="0.2">
      <c r="A119" s="5">
        <v>114</v>
      </c>
      <c r="B119" s="31" t="s">
        <v>43</v>
      </c>
      <c r="C119" s="764">
        <f t="shared" si="2"/>
        <v>7879357</v>
      </c>
      <c r="D119" s="44">
        <f>SUM(D117:D118)</f>
        <v>7879357</v>
      </c>
      <c r="E119" s="8">
        <f>SUM(E117:E118)</f>
        <v>0</v>
      </c>
      <c r="F119" s="8">
        <f>SUM(F117:F118)</f>
        <v>0</v>
      </c>
      <c r="G119" s="8">
        <f>SUM(G117:G118)</f>
        <v>0</v>
      </c>
      <c r="H119" s="8">
        <f>SUM(H117:H118)</f>
        <v>0</v>
      </c>
    </row>
    <row r="120" spans="1:8" ht="13.5" thickBot="1" x14ac:dyDescent="0.25">
      <c r="A120" s="5">
        <v>115</v>
      </c>
      <c r="B120" s="36" t="s">
        <v>44</v>
      </c>
      <c r="C120" s="764">
        <f t="shared" si="2"/>
        <v>7879357</v>
      </c>
      <c r="D120" s="55">
        <f>D119</f>
        <v>7879357</v>
      </c>
      <c r="E120" s="12">
        <f>E119</f>
        <v>0</v>
      </c>
      <c r="F120" s="12">
        <f>F119</f>
        <v>0</v>
      </c>
      <c r="G120" s="12">
        <f>G119</f>
        <v>0</v>
      </c>
      <c r="H120" s="12">
        <f>H119</f>
        <v>0</v>
      </c>
    </row>
    <row r="121" spans="1:8" ht="14.25" thickTop="1" thickBot="1" x14ac:dyDescent="0.25">
      <c r="A121" s="5">
        <v>116</v>
      </c>
      <c r="B121" s="51" t="s">
        <v>45</v>
      </c>
      <c r="C121" s="764">
        <f t="shared" si="2"/>
        <v>15758714</v>
      </c>
      <c r="D121" s="22">
        <f>D116+D120</f>
        <v>7879357</v>
      </c>
      <c r="E121" s="13">
        <f>E116+E120</f>
        <v>7879357</v>
      </c>
      <c r="F121" s="13">
        <f>F116+F120</f>
        <v>0</v>
      </c>
      <c r="G121" s="13">
        <f>G116+G120</f>
        <v>0</v>
      </c>
      <c r="H121" s="13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4E120-323F-4F00-988E-7C66927DCCC5}">
  <sheetPr>
    <pageSetUpPr fitToPage="1"/>
  </sheetPr>
  <dimension ref="A1:P33"/>
  <sheetViews>
    <sheetView workbookViewId="0">
      <selection activeCell="J3" sqref="J3"/>
    </sheetView>
  </sheetViews>
  <sheetFormatPr defaultRowHeight="12.75" x14ac:dyDescent="0.2"/>
  <cols>
    <col min="1" max="1" width="4.140625" style="816" customWidth="1"/>
    <col min="2" max="2" width="51.140625" style="816" customWidth="1"/>
    <col min="3" max="3" width="14.140625" style="816" customWidth="1"/>
    <col min="4" max="15" width="12.7109375" style="796" customWidth="1"/>
    <col min="16" max="16" width="12.5703125" style="816" customWidth="1"/>
    <col min="17" max="16384" width="9.140625" style="816"/>
  </cols>
  <sheetData>
    <row r="1" spans="1:16" x14ac:dyDescent="0.2">
      <c r="B1" s="817"/>
      <c r="C1" s="818" t="s">
        <v>166</v>
      </c>
      <c r="D1" s="819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</row>
    <row r="2" spans="1:16" x14ac:dyDescent="0.2">
      <c r="B2" s="820"/>
      <c r="C2" s="818" t="s">
        <v>1095</v>
      </c>
      <c r="D2" s="819"/>
      <c r="E2" s="819"/>
      <c r="F2" s="819"/>
      <c r="G2" s="821" t="s">
        <v>1621</v>
      </c>
      <c r="H2" s="819"/>
      <c r="I2" s="819"/>
      <c r="J2" s="819"/>
      <c r="K2" s="819"/>
      <c r="L2" s="819"/>
      <c r="M2" s="819"/>
      <c r="N2" s="819"/>
      <c r="O2" s="819"/>
    </row>
    <row r="3" spans="1:16" x14ac:dyDescent="0.2">
      <c r="B3" s="820"/>
      <c r="C3" s="818" t="s">
        <v>1096</v>
      </c>
      <c r="D3" s="819"/>
      <c r="E3" s="819"/>
      <c r="F3" s="819"/>
      <c r="G3" s="822" t="s">
        <v>438</v>
      </c>
      <c r="H3" s="819"/>
      <c r="I3" s="819"/>
      <c r="J3" s="819"/>
      <c r="K3" s="819"/>
      <c r="L3" s="819"/>
      <c r="M3" s="819"/>
      <c r="N3" s="819"/>
      <c r="O3" s="819"/>
    </row>
    <row r="4" spans="1:16" x14ac:dyDescent="0.2">
      <c r="B4" s="817"/>
      <c r="C4" s="817"/>
      <c r="D4" s="819"/>
      <c r="E4" s="819"/>
      <c r="F4" s="819"/>
      <c r="G4" s="823" t="s">
        <v>952</v>
      </c>
      <c r="H4" s="819"/>
      <c r="I4" s="819"/>
      <c r="J4" s="819"/>
      <c r="K4" s="819"/>
      <c r="L4" s="819"/>
      <c r="M4" s="819"/>
      <c r="N4" s="819"/>
      <c r="O4" s="819"/>
    </row>
    <row r="5" spans="1:16" x14ac:dyDescent="0.2">
      <c r="B5" s="817"/>
      <c r="C5" s="817"/>
      <c r="D5" s="819"/>
      <c r="E5" s="819"/>
      <c r="F5" s="819"/>
      <c r="G5" s="819"/>
      <c r="H5" s="819"/>
      <c r="I5" s="819"/>
      <c r="J5" s="819"/>
      <c r="K5" s="819"/>
      <c r="L5" s="819"/>
      <c r="M5" s="819"/>
      <c r="N5" s="819"/>
      <c r="O5" s="819"/>
    </row>
    <row r="6" spans="1:16" x14ac:dyDescent="0.2">
      <c r="A6" s="68">
        <v>1</v>
      </c>
      <c r="B6" s="824" t="s">
        <v>1097</v>
      </c>
      <c r="C6" s="824" t="s">
        <v>46</v>
      </c>
      <c r="D6" s="825" t="s">
        <v>1098</v>
      </c>
      <c r="E6" s="825" t="s">
        <v>1099</v>
      </c>
      <c r="F6" s="825" t="s">
        <v>1100</v>
      </c>
      <c r="G6" s="825" t="s">
        <v>1101</v>
      </c>
      <c r="H6" s="825" t="s">
        <v>1102</v>
      </c>
      <c r="I6" s="825" t="s">
        <v>1103</v>
      </c>
      <c r="J6" s="825" t="s">
        <v>1104</v>
      </c>
      <c r="K6" s="825" t="s">
        <v>1105</v>
      </c>
      <c r="L6" s="825" t="s">
        <v>1106</v>
      </c>
      <c r="M6" s="825" t="s">
        <v>1107</v>
      </c>
      <c r="N6" s="825" t="s">
        <v>1108</v>
      </c>
      <c r="O6" s="825" t="s">
        <v>1109</v>
      </c>
      <c r="P6" s="826" t="s">
        <v>1110</v>
      </c>
    </row>
    <row r="7" spans="1:16" x14ac:dyDescent="0.2">
      <c r="A7" s="68">
        <v>2</v>
      </c>
      <c r="B7" s="827" t="s">
        <v>1038</v>
      </c>
      <c r="C7" s="828">
        <f>'26'!C6</f>
        <v>387614166</v>
      </c>
      <c r="D7" s="829">
        <f t="shared" ref="D7:D13" si="0">C7/12</f>
        <v>32301180.5</v>
      </c>
      <c r="E7" s="829">
        <f t="shared" ref="E7:E13" si="1">C7/12</f>
        <v>32301180.5</v>
      </c>
      <c r="F7" s="829">
        <f t="shared" ref="F7:F13" si="2">C7/12</f>
        <v>32301180.5</v>
      </c>
      <c r="G7" s="829">
        <f t="shared" ref="G7:G13" si="3">C7/12</f>
        <v>32301180.5</v>
      </c>
      <c r="H7" s="829">
        <f t="shared" ref="H7:H13" si="4">C7/12</f>
        <v>32301180.5</v>
      </c>
      <c r="I7" s="829">
        <f t="shared" ref="I7:I13" si="5">C7/12</f>
        <v>32301180.5</v>
      </c>
      <c r="J7" s="829">
        <f t="shared" ref="J7:J13" si="6">C7/12</f>
        <v>32301180.5</v>
      </c>
      <c r="K7" s="829">
        <f t="shared" ref="K7:K13" si="7">C7/12</f>
        <v>32301180.5</v>
      </c>
      <c r="L7" s="829">
        <f t="shared" ref="L7:L13" si="8">C7/12</f>
        <v>32301180.5</v>
      </c>
      <c r="M7" s="829">
        <f t="shared" ref="M7:M13" si="9">C7/12</f>
        <v>32301180.5</v>
      </c>
      <c r="N7" s="829">
        <f t="shared" ref="N7:N13" si="10">C7/12</f>
        <v>32301180.5</v>
      </c>
      <c r="O7" s="829">
        <f t="shared" ref="O7:O13" si="11">C7/12</f>
        <v>32301180.5</v>
      </c>
      <c r="P7" s="830">
        <f t="shared" ref="P7:P29" si="12">SUM(D7:O7)</f>
        <v>387614166</v>
      </c>
    </row>
    <row r="8" spans="1:16" x14ac:dyDescent="0.2">
      <c r="A8" s="68">
        <v>3</v>
      </c>
      <c r="B8" s="827" t="s">
        <v>1111</v>
      </c>
      <c r="C8" s="828">
        <f>'26'!C7</f>
        <v>72514731</v>
      </c>
      <c r="D8" s="829">
        <f t="shared" si="0"/>
        <v>6042894.25</v>
      </c>
      <c r="E8" s="829">
        <f t="shared" si="1"/>
        <v>6042894.25</v>
      </c>
      <c r="F8" s="829">
        <f t="shared" si="2"/>
        <v>6042894.25</v>
      </c>
      <c r="G8" s="829">
        <f t="shared" si="3"/>
        <v>6042894.25</v>
      </c>
      <c r="H8" s="829">
        <f t="shared" si="4"/>
        <v>6042894.25</v>
      </c>
      <c r="I8" s="829">
        <f t="shared" si="5"/>
        <v>6042894.25</v>
      </c>
      <c r="J8" s="829">
        <f t="shared" si="6"/>
        <v>6042894.25</v>
      </c>
      <c r="K8" s="829">
        <f t="shared" si="7"/>
        <v>6042894.25</v>
      </c>
      <c r="L8" s="829">
        <f t="shared" si="8"/>
        <v>6042894.25</v>
      </c>
      <c r="M8" s="829">
        <f t="shared" si="9"/>
        <v>6042894.25</v>
      </c>
      <c r="N8" s="829">
        <f t="shared" si="10"/>
        <v>6042894.25</v>
      </c>
      <c r="O8" s="829">
        <f t="shared" si="11"/>
        <v>6042894.25</v>
      </c>
      <c r="P8" s="830">
        <f t="shared" si="12"/>
        <v>72514731</v>
      </c>
    </row>
    <row r="9" spans="1:16" x14ac:dyDescent="0.2">
      <c r="A9" s="68">
        <v>4</v>
      </c>
      <c r="B9" s="827" t="s">
        <v>167</v>
      </c>
      <c r="C9" s="828">
        <f>'26'!C8</f>
        <v>471976062</v>
      </c>
      <c r="D9" s="829">
        <f t="shared" si="0"/>
        <v>39331338.5</v>
      </c>
      <c r="E9" s="829">
        <f t="shared" si="1"/>
        <v>39331338.5</v>
      </c>
      <c r="F9" s="829">
        <f t="shared" si="2"/>
        <v>39331338.5</v>
      </c>
      <c r="G9" s="829">
        <f t="shared" si="3"/>
        <v>39331338.5</v>
      </c>
      <c r="H9" s="829">
        <f t="shared" si="4"/>
        <v>39331338.5</v>
      </c>
      <c r="I9" s="829">
        <f t="shared" si="5"/>
        <v>39331338.5</v>
      </c>
      <c r="J9" s="829">
        <f t="shared" si="6"/>
        <v>39331338.5</v>
      </c>
      <c r="K9" s="829">
        <f t="shared" si="7"/>
        <v>39331338.5</v>
      </c>
      <c r="L9" s="829">
        <f t="shared" si="8"/>
        <v>39331338.5</v>
      </c>
      <c r="M9" s="829">
        <f t="shared" si="9"/>
        <v>39331338.5</v>
      </c>
      <c r="N9" s="829">
        <f t="shared" si="10"/>
        <v>39331338.5</v>
      </c>
      <c r="O9" s="829">
        <f t="shared" si="11"/>
        <v>39331338.5</v>
      </c>
      <c r="P9" s="830">
        <f t="shared" si="12"/>
        <v>471976062</v>
      </c>
    </row>
    <row r="10" spans="1:16" x14ac:dyDescent="0.2">
      <c r="A10" s="68">
        <v>5</v>
      </c>
      <c r="B10" s="827" t="s">
        <v>1112</v>
      </c>
      <c r="C10" s="828">
        <f>'26'!C16</f>
        <v>11800000</v>
      </c>
      <c r="D10" s="829">
        <f t="shared" si="0"/>
        <v>983333.33333333337</v>
      </c>
      <c r="E10" s="829">
        <f t="shared" si="1"/>
        <v>983333.33333333337</v>
      </c>
      <c r="F10" s="829">
        <f t="shared" si="2"/>
        <v>983333.33333333337</v>
      </c>
      <c r="G10" s="829">
        <f t="shared" si="3"/>
        <v>983333.33333333337</v>
      </c>
      <c r="H10" s="829">
        <f t="shared" si="4"/>
        <v>983333.33333333337</v>
      </c>
      <c r="I10" s="829">
        <f t="shared" si="5"/>
        <v>983333.33333333337</v>
      </c>
      <c r="J10" s="829">
        <f t="shared" si="6"/>
        <v>983333.33333333337</v>
      </c>
      <c r="K10" s="829">
        <f t="shared" si="7"/>
        <v>983333.33333333337</v>
      </c>
      <c r="L10" s="829">
        <f t="shared" si="8"/>
        <v>983333.33333333337</v>
      </c>
      <c r="M10" s="829">
        <f t="shared" si="9"/>
        <v>983333.33333333337</v>
      </c>
      <c r="N10" s="829">
        <f t="shared" si="10"/>
        <v>983333.33333333337</v>
      </c>
      <c r="O10" s="829">
        <f t="shared" si="11"/>
        <v>983333.33333333337</v>
      </c>
      <c r="P10" s="830">
        <f t="shared" si="12"/>
        <v>11800000.000000002</v>
      </c>
    </row>
    <row r="11" spans="1:16" x14ac:dyDescent="0.2">
      <c r="A11" s="68">
        <v>7</v>
      </c>
      <c r="B11" s="831" t="s">
        <v>1113</v>
      </c>
      <c r="C11" s="832">
        <f>'26'!C26</f>
        <v>292112561</v>
      </c>
      <c r="D11" s="829">
        <f t="shared" si="0"/>
        <v>24342713.416666668</v>
      </c>
      <c r="E11" s="829">
        <f t="shared" si="1"/>
        <v>24342713.416666668</v>
      </c>
      <c r="F11" s="829">
        <f t="shared" si="2"/>
        <v>24342713.416666668</v>
      </c>
      <c r="G11" s="829">
        <f t="shared" si="3"/>
        <v>24342713.416666668</v>
      </c>
      <c r="H11" s="829">
        <f t="shared" si="4"/>
        <v>24342713.416666668</v>
      </c>
      <c r="I11" s="829">
        <f t="shared" si="5"/>
        <v>24342713.416666668</v>
      </c>
      <c r="J11" s="829">
        <f t="shared" si="6"/>
        <v>24342713.416666668</v>
      </c>
      <c r="K11" s="829">
        <f t="shared" si="7"/>
        <v>24342713.416666668</v>
      </c>
      <c r="L11" s="829">
        <f t="shared" si="8"/>
        <v>24342713.416666668</v>
      </c>
      <c r="M11" s="829">
        <f t="shared" si="9"/>
        <v>24342713.416666668</v>
      </c>
      <c r="N11" s="829">
        <f t="shared" si="10"/>
        <v>24342713.416666668</v>
      </c>
      <c r="O11" s="829">
        <f t="shared" si="11"/>
        <v>24342713.416666668</v>
      </c>
      <c r="P11" s="830">
        <f t="shared" si="12"/>
        <v>292112560.99999994</v>
      </c>
    </row>
    <row r="12" spans="1:16" x14ac:dyDescent="0.2">
      <c r="A12" s="68">
        <v>16</v>
      </c>
      <c r="B12" s="831" t="s">
        <v>1114</v>
      </c>
      <c r="C12" s="832">
        <f>'26'!C32</f>
        <v>1055848623</v>
      </c>
      <c r="D12" s="829">
        <f t="shared" si="0"/>
        <v>87987385.25</v>
      </c>
      <c r="E12" s="829">
        <f t="shared" si="1"/>
        <v>87987385.25</v>
      </c>
      <c r="F12" s="829">
        <f t="shared" si="2"/>
        <v>87987385.25</v>
      </c>
      <c r="G12" s="829">
        <f t="shared" si="3"/>
        <v>87987385.25</v>
      </c>
      <c r="H12" s="829">
        <f t="shared" si="4"/>
        <v>87987385.25</v>
      </c>
      <c r="I12" s="829">
        <f t="shared" si="5"/>
        <v>87987385.25</v>
      </c>
      <c r="J12" s="829">
        <f t="shared" si="6"/>
        <v>87987385.25</v>
      </c>
      <c r="K12" s="829">
        <f t="shared" si="7"/>
        <v>87987385.25</v>
      </c>
      <c r="L12" s="829">
        <f t="shared" si="8"/>
        <v>87987385.25</v>
      </c>
      <c r="M12" s="829">
        <f t="shared" si="9"/>
        <v>87987385.25</v>
      </c>
      <c r="N12" s="829">
        <f t="shared" si="10"/>
        <v>87987385.25</v>
      </c>
      <c r="O12" s="829">
        <f t="shared" si="11"/>
        <v>87987385.25</v>
      </c>
      <c r="P12" s="830">
        <f t="shared" si="12"/>
        <v>1055848623</v>
      </c>
    </row>
    <row r="13" spans="1:16" x14ac:dyDescent="0.2">
      <c r="A13" s="68">
        <v>17</v>
      </c>
      <c r="B13" s="831" t="s">
        <v>124</v>
      </c>
      <c r="C13" s="832">
        <f>'26'!C37</f>
        <v>18132234</v>
      </c>
      <c r="D13" s="829">
        <f t="shared" si="0"/>
        <v>1511019.5</v>
      </c>
      <c r="E13" s="829">
        <f t="shared" si="1"/>
        <v>1511019.5</v>
      </c>
      <c r="F13" s="829">
        <f t="shared" si="2"/>
        <v>1511019.5</v>
      </c>
      <c r="G13" s="829">
        <f t="shared" si="3"/>
        <v>1511019.5</v>
      </c>
      <c r="H13" s="829">
        <f t="shared" si="4"/>
        <v>1511019.5</v>
      </c>
      <c r="I13" s="829">
        <f t="shared" si="5"/>
        <v>1511019.5</v>
      </c>
      <c r="J13" s="829">
        <f t="shared" si="6"/>
        <v>1511019.5</v>
      </c>
      <c r="K13" s="829">
        <f t="shared" si="7"/>
        <v>1511019.5</v>
      </c>
      <c r="L13" s="829">
        <f t="shared" si="8"/>
        <v>1511019.5</v>
      </c>
      <c r="M13" s="829">
        <f t="shared" si="9"/>
        <v>1511019.5</v>
      </c>
      <c r="N13" s="829">
        <f t="shared" si="10"/>
        <v>1511019.5</v>
      </c>
      <c r="O13" s="829">
        <f t="shared" si="11"/>
        <v>1511019.5</v>
      </c>
      <c r="P13" s="830">
        <f t="shared" si="12"/>
        <v>18132234</v>
      </c>
    </row>
    <row r="14" spans="1:16" x14ac:dyDescent="0.2">
      <c r="A14" s="68">
        <v>19</v>
      </c>
      <c r="B14" s="827" t="s">
        <v>1115</v>
      </c>
      <c r="C14" s="828">
        <f>'26'!C42</f>
        <v>300000</v>
      </c>
      <c r="D14" s="829">
        <v>25000</v>
      </c>
      <c r="E14" s="829">
        <v>25000</v>
      </c>
      <c r="F14" s="829">
        <v>25000</v>
      </c>
      <c r="G14" s="829">
        <v>25000</v>
      </c>
      <c r="H14" s="829">
        <v>25000</v>
      </c>
      <c r="I14" s="829">
        <v>25000</v>
      </c>
      <c r="J14" s="829">
        <v>25000</v>
      </c>
      <c r="K14" s="829">
        <v>25000</v>
      </c>
      <c r="L14" s="829">
        <v>25000</v>
      </c>
      <c r="M14" s="829">
        <v>25000</v>
      </c>
      <c r="N14" s="829">
        <v>25000</v>
      </c>
      <c r="O14" s="829">
        <v>25000</v>
      </c>
      <c r="P14" s="830">
        <f t="shared" si="12"/>
        <v>300000</v>
      </c>
    </row>
    <row r="15" spans="1:16" x14ac:dyDescent="0.2">
      <c r="A15" s="68">
        <v>20</v>
      </c>
      <c r="B15" s="833" t="s">
        <v>168</v>
      </c>
      <c r="C15" s="834">
        <f t="shared" ref="C15:O15" si="13">SUM(C7:C14)</f>
        <v>2310298377</v>
      </c>
      <c r="D15" s="835">
        <f t="shared" si="13"/>
        <v>192524864.75</v>
      </c>
      <c r="E15" s="835">
        <f t="shared" si="13"/>
        <v>192524864.75</v>
      </c>
      <c r="F15" s="835">
        <f t="shared" si="13"/>
        <v>192524864.75</v>
      </c>
      <c r="G15" s="835">
        <f t="shared" si="13"/>
        <v>192524864.75</v>
      </c>
      <c r="H15" s="835">
        <f t="shared" si="13"/>
        <v>192524864.75</v>
      </c>
      <c r="I15" s="835">
        <f t="shared" si="13"/>
        <v>192524864.75</v>
      </c>
      <c r="J15" s="835">
        <f t="shared" si="13"/>
        <v>192524864.75</v>
      </c>
      <c r="K15" s="835">
        <f t="shared" si="13"/>
        <v>192524864.75</v>
      </c>
      <c r="L15" s="835">
        <f t="shared" si="13"/>
        <v>192524864.75</v>
      </c>
      <c r="M15" s="835">
        <f t="shared" si="13"/>
        <v>192524864.75</v>
      </c>
      <c r="N15" s="835">
        <f t="shared" si="13"/>
        <v>192524864.75</v>
      </c>
      <c r="O15" s="835">
        <f t="shared" si="13"/>
        <v>192524864.75</v>
      </c>
      <c r="P15" s="830">
        <f t="shared" si="12"/>
        <v>2310298377</v>
      </c>
    </row>
    <row r="16" spans="1:16" x14ac:dyDescent="0.2">
      <c r="A16" s="69">
        <v>27</v>
      </c>
      <c r="B16" s="836" t="s">
        <v>169</v>
      </c>
      <c r="C16" s="837">
        <f>C17+C18</f>
        <v>513675383</v>
      </c>
      <c r="D16" s="838">
        <f t="shared" ref="D16:O16" si="14">D17+D18</f>
        <v>53976133.833333336</v>
      </c>
      <c r="E16" s="838">
        <f t="shared" si="14"/>
        <v>41790840.833333336</v>
      </c>
      <c r="F16" s="838">
        <f t="shared" si="14"/>
        <v>41790840.833333336</v>
      </c>
      <c r="G16" s="838">
        <f t="shared" si="14"/>
        <v>41790840.833333336</v>
      </c>
      <c r="H16" s="838">
        <f t="shared" si="14"/>
        <v>41790840.833333336</v>
      </c>
      <c r="I16" s="838">
        <f t="shared" si="14"/>
        <v>41790840.833333336</v>
      </c>
      <c r="J16" s="838">
        <f t="shared" si="14"/>
        <v>41790840.833333336</v>
      </c>
      <c r="K16" s="838">
        <f t="shared" si="14"/>
        <v>41790840.833333336</v>
      </c>
      <c r="L16" s="838">
        <f t="shared" si="14"/>
        <v>41790840.833333336</v>
      </c>
      <c r="M16" s="838">
        <f t="shared" si="14"/>
        <v>41790840.833333336</v>
      </c>
      <c r="N16" s="838">
        <f t="shared" si="14"/>
        <v>41790840.833333336</v>
      </c>
      <c r="O16" s="838">
        <f t="shared" si="14"/>
        <v>41790840.833333336</v>
      </c>
      <c r="P16" s="839">
        <f t="shared" si="12"/>
        <v>513675382.99999994</v>
      </c>
    </row>
    <row r="17" spans="1:16" s="845" customFormat="1" x14ac:dyDescent="0.2">
      <c r="A17" s="840"/>
      <c r="B17" s="841" t="s">
        <v>1116</v>
      </c>
      <c r="C17" s="842">
        <f>'26'!C44</f>
        <v>12185293</v>
      </c>
      <c r="D17" s="843">
        <f>'[3]2'!D44</f>
        <v>12185293</v>
      </c>
      <c r="E17" s="843"/>
      <c r="F17" s="843"/>
      <c r="G17" s="843"/>
      <c r="H17" s="843"/>
      <c r="I17" s="843"/>
      <c r="J17" s="843"/>
      <c r="K17" s="843"/>
      <c r="L17" s="843"/>
      <c r="M17" s="843"/>
      <c r="N17" s="843"/>
      <c r="O17" s="843"/>
      <c r="P17" s="844"/>
    </row>
    <row r="18" spans="1:16" x14ac:dyDescent="0.2">
      <c r="A18" s="69">
        <v>29</v>
      </c>
      <c r="B18" s="846" t="s">
        <v>1117</v>
      </c>
      <c r="C18" s="847">
        <f>'26'!C45</f>
        <v>501490090</v>
      </c>
      <c r="D18" s="829">
        <f>C18/12</f>
        <v>41790840.833333336</v>
      </c>
      <c r="E18" s="829">
        <f>C18/12</f>
        <v>41790840.833333336</v>
      </c>
      <c r="F18" s="829">
        <f>C18/12</f>
        <v>41790840.833333336</v>
      </c>
      <c r="G18" s="829">
        <f>C18/12</f>
        <v>41790840.833333336</v>
      </c>
      <c r="H18" s="829">
        <f>C18/12</f>
        <v>41790840.833333336</v>
      </c>
      <c r="I18" s="829">
        <f>C18/12</f>
        <v>41790840.833333336</v>
      </c>
      <c r="J18" s="829">
        <f>C18/12</f>
        <v>41790840.833333336</v>
      </c>
      <c r="K18" s="829">
        <f>C18/12</f>
        <v>41790840.833333336</v>
      </c>
      <c r="L18" s="829">
        <f>C18/12</f>
        <v>41790840.833333336</v>
      </c>
      <c r="M18" s="829">
        <f>C18/12</f>
        <v>41790840.833333336</v>
      </c>
      <c r="N18" s="829">
        <f>C18/12</f>
        <v>41790840.833333336</v>
      </c>
      <c r="O18" s="829">
        <f>C18/12</f>
        <v>41790840.833333336</v>
      </c>
      <c r="P18" s="839">
        <f t="shared" si="12"/>
        <v>501490089.99999994</v>
      </c>
    </row>
    <row r="19" spans="1:16" ht="21.75" customHeight="1" x14ac:dyDescent="0.2">
      <c r="A19" s="69">
        <v>30</v>
      </c>
      <c r="B19" s="848" t="s">
        <v>1118</v>
      </c>
      <c r="C19" s="849">
        <f>C15+C16</f>
        <v>2823973760</v>
      </c>
      <c r="D19" s="850">
        <f t="shared" ref="D19:O19" si="15">D15+D16</f>
        <v>246500998.58333334</v>
      </c>
      <c r="E19" s="850">
        <f t="shared" si="15"/>
        <v>234315705.58333334</v>
      </c>
      <c r="F19" s="850">
        <f t="shared" si="15"/>
        <v>234315705.58333334</v>
      </c>
      <c r="G19" s="850">
        <f t="shared" si="15"/>
        <v>234315705.58333334</v>
      </c>
      <c r="H19" s="850">
        <f t="shared" si="15"/>
        <v>234315705.58333334</v>
      </c>
      <c r="I19" s="850">
        <f t="shared" si="15"/>
        <v>234315705.58333334</v>
      </c>
      <c r="J19" s="850">
        <f t="shared" si="15"/>
        <v>234315705.58333334</v>
      </c>
      <c r="K19" s="850">
        <f t="shared" si="15"/>
        <v>234315705.58333334</v>
      </c>
      <c r="L19" s="850">
        <f t="shared" si="15"/>
        <v>234315705.58333334</v>
      </c>
      <c r="M19" s="850">
        <f t="shared" si="15"/>
        <v>234315705.58333334</v>
      </c>
      <c r="N19" s="850">
        <f t="shared" si="15"/>
        <v>234315705.58333334</v>
      </c>
      <c r="O19" s="850">
        <f t="shared" si="15"/>
        <v>234315705.58333334</v>
      </c>
      <c r="P19" s="839">
        <f t="shared" si="12"/>
        <v>2823973760</v>
      </c>
    </row>
    <row r="20" spans="1:16" x14ac:dyDescent="0.2">
      <c r="A20" s="69">
        <v>33</v>
      </c>
      <c r="B20" s="846" t="s">
        <v>1119</v>
      </c>
      <c r="C20" s="828">
        <f>'25'!C20</f>
        <v>665404344</v>
      </c>
      <c r="D20" s="829">
        <f t="shared" ref="D20:D26" si="16">C20/12</f>
        <v>55450362</v>
      </c>
      <c r="E20" s="829">
        <f t="shared" ref="E20:E26" si="17">C20/12</f>
        <v>55450362</v>
      </c>
      <c r="F20" s="829">
        <f t="shared" ref="F20:F26" si="18">C20/12</f>
        <v>55450362</v>
      </c>
      <c r="G20" s="829">
        <f t="shared" ref="G20:G26" si="19">C20/12</f>
        <v>55450362</v>
      </c>
      <c r="H20" s="829">
        <f t="shared" ref="H20:H26" si="20">C20/12</f>
        <v>55450362</v>
      </c>
      <c r="I20" s="829">
        <f t="shared" ref="I20:I26" si="21">C20/12</f>
        <v>55450362</v>
      </c>
      <c r="J20" s="829">
        <f t="shared" ref="J20:J26" si="22">C20/12</f>
        <v>55450362</v>
      </c>
      <c r="K20" s="829">
        <f t="shared" ref="K20:K26" si="23">C20/12</f>
        <v>55450362</v>
      </c>
      <c r="L20" s="829">
        <f t="shared" ref="L20:L26" si="24">C20/12</f>
        <v>55450362</v>
      </c>
      <c r="M20" s="829">
        <f t="shared" ref="M20:M26" si="25">C20/12</f>
        <v>55450362</v>
      </c>
      <c r="N20" s="829">
        <f t="shared" ref="N20:N26" si="26">C20/12</f>
        <v>55450362</v>
      </c>
      <c r="O20" s="829">
        <f t="shared" ref="O20:O26" si="27">C20/12</f>
        <v>55450362</v>
      </c>
      <c r="P20" s="839">
        <f t="shared" si="12"/>
        <v>665404344</v>
      </c>
    </row>
    <row r="21" spans="1:16" x14ac:dyDescent="0.2">
      <c r="A21" s="69">
        <v>34</v>
      </c>
      <c r="B21" s="846" t="s">
        <v>1120</v>
      </c>
      <c r="C21" s="828">
        <f>'25'!C28</f>
        <v>1025895503</v>
      </c>
      <c r="D21" s="829">
        <f t="shared" si="16"/>
        <v>85491291.916666672</v>
      </c>
      <c r="E21" s="829">
        <f t="shared" si="17"/>
        <v>85491291.916666672</v>
      </c>
      <c r="F21" s="829">
        <f t="shared" si="18"/>
        <v>85491291.916666672</v>
      </c>
      <c r="G21" s="829">
        <f t="shared" si="19"/>
        <v>85491291.916666672</v>
      </c>
      <c r="H21" s="829">
        <f t="shared" si="20"/>
        <v>85491291.916666672</v>
      </c>
      <c r="I21" s="829">
        <f t="shared" si="21"/>
        <v>85491291.916666672</v>
      </c>
      <c r="J21" s="829">
        <f t="shared" si="22"/>
        <v>85491291.916666672</v>
      </c>
      <c r="K21" s="829">
        <f t="shared" si="23"/>
        <v>85491291.916666672</v>
      </c>
      <c r="L21" s="829">
        <f t="shared" si="24"/>
        <v>85491291.916666672</v>
      </c>
      <c r="M21" s="829">
        <f t="shared" si="25"/>
        <v>85491291.916666672</v>
      </c>
      <c r="N21" s="829">
        <f t="shared" si="26"/>
        <v>85491291.916666672</v>
      </c>
      <c r="O21" s="829">
        <f t="shared" si="27"/>
        <v>85491291.916666672</v>
      </c>
      <c r="P21" s="839">
        <f t="shared" si="12"/>
        <v>1025895502.9999999</v>
      </c>
    </row>
    <row r="22" spans="1:16" x14ac:dyDescent="0.2">
      <c r="A22" s="69">
        <v>35</v>
      </c>
      <c r="B22" s="851" t="s">
        <v>1040</v>
      </c>
      <c r="C22" s="832">
        <f>'25'!C39</f>
        <v>303400000</v>
      </c>
      <c r="D22" s="829">
        <f t="shared" si="16"/>
        <v>25283333.333333332</v>
      </c>
      <c r="E22" s="829">
        <f t="shared" si="17"/>
        <v>25283333.333333332</v>
      </c>
      <c r="F22" s="829">
        <f t="shared" si="18"/>
        <v>25283333.333333332</v>
      </c>
      <c r="G22" s="829">
        <f t="shared" si="19"/>
        <v>25283333.333333332</v>
      </c>
      <c r="H22" s="829">
        <f t="shared" si="20"/>
        <v>25283333.333333332</v>
      </c>
      <c r="I22" s="829">
        <f t="shared" si="21"/>
        <v>25283333.333333332</v>
      </c>
      <c r="J22" s="829">
        <f t="shared" si="22"/>
        <v>25283333.333333332</v>
      </c>
      <c r="K22" s="829">
        <f t="shared" si="23"/>
        <v>25283333.333333332</v>
      </c>
      <c r="L22" s="829">
        <f t="shared" si="24"/>
        <v>25283333.333333332</v>
      </c>
      <c r="M22" s="829">
        <f t="shared" si="25"/>
        <v>25283333.333333332</v>
      </c>
      <c r="N22" s="829">
        <f t="shared" si="26"/>
        <v>25283333.333333332</v>
      </c>
      <c r="O22" s="829">
        <f t="shared" si="27"/>
        <v>25283333.333333332</v>
      </c>
      <c r="P22" s="839">
        <f t="shared" si="12"/>
        <v>303400000</v>
      </c>
    </row>
    <row r="23" spans="1:16" x14ac:dyDescent="0.2">
      <c r="A23" s="69">
        <v>36</v>
      </c>
      <c r="B23" s="852" t="s">
        <v>165</v>
      </c>
      <c r="C23" s="853">
        <f>'25'!C61</f>
        <v>31964796</v>
      </c>
      <c r="D23" s="829">
        <f t="shared" si="16"/>
        <v>2663733</v>
      </c>
      <c r="E23" s="829">
        <f t="shared" si="17"/>
        <v>2663733</v>
      </c>
      <c r="F23" s="829">
        <f t="shared" si="18"/>
        <v>2663733</v>
      </c>
      <c r="G23" s="829">
        <f t="shared" si="19"/>
        <v>2663733</v>
      </c>
      <c r="H23" s="829">
        <f t="shared" si="20"/>
        <v>2663733</v>
      </c>
      <c r="I23" s="829">
        <f t="shared" si="21"/>
        <v>2663733</v>
      </c>
      <c r="J23" s="829">
        <f t="shared" si="22"/>
        <v>2663733</v>
      </c>
      <c r="K23" s="829">
        <f t="shared" si="23"/>
        <v>2663733</v>
      </c>
      <c r="L23" s="829">
        <f t="shared" si="24"/>
        <v>2663733</v>
      </c>
      <c r="M23" s="829">
        <f t="shared" si="25"/>
        <v>2663733</v>
      </c>
      <c r="N23" s="829">
        <f t="shared" si="26"/>
        <v>2663733</v>
      </c>
      <c r="O23" s="829">
        <f t="shared" si="27"/>
        <v>2663733</v>
      </c>
      <c r="P23" s="839">
        <f t="shared" si="12"/>
        <v>31964796</v>
      </c>
    </row>
    <row r="24" spans="1:16" x14ac:dyDescent="0.2">
      <c r="A24" s="69">
        <v>37</v>
      </c>
      <c r="B24" s="852" t="s">
        <v>1061</v>
      </c>
      <c r="C24" s="853">
        <f>'25'!C64</f>
        <v>12129420</v>
      </c>
      <c r="D24" s="829">
        <f t="shared" si="16"/>
        <v>1010785</v>
      </c>
      <c r="E24" s="829">
        <f t="shared" si="17"/>
        <v>1010785</v>
      </c>
      <c r="F24" s="829">
        <f t="shared" si="18"/>
        <v>1010785</v>
      </c>
      <c r="G24" s="829">
        <f t="shared" si="19"/>
        <v>1010785</v>
      </c>
      <c r="H24" s="829">
        <f t="shared" si="20"/>
        <v>1010785</v>
      </c>
      <c r="I24" s="829">
        <f t="shared" si="21"/>
        <v>1010785</v>
      </c>
      <c r="J24" s="829">
        <f t="shared" si="22"/>
        <v>1010785</v>
      </c>
      <c r="K24" s="829">
        <f t="shared" si="23"/>
        <v>1010785</v>
      </c>
      <c r="L24" s="829">
        <f t="shared" si="24"/>
        <v>1010785</v>
      </c>
      <c r="M24" s="829">
        <f t="shared" si="25"/>
        <v>1010785</v>
      </c>
      <c r="N24" s="829">
        <f t="shared" si="26"/>
        <v>1010785</v>
      </c>
      <c r="O24" s="829">
        <f t="shared" si="27"/>
        <v>1010785</v>
      </c>
      <c r="P24" s="839">
        <f t="shared" si="12"/>
        <v>12129420</v>
      </c>
    </row>
    <row r="25" spans="1:16" x14ac:dyDescent="0.2">
      <c r="A25" s="69"/>
      <c r="B25" s="852" t="s">
        <v>1121</v>
      </c>
      <c r="C25" s="853">
        <f>'[3]1'!C66</f>
        <v>0</v>
      </c>
      <c r="D25" s="829">
        <f t="shared" si="16"/>
        <v>0</v>
      </c>
      <c r="E25" s="829">
        <f t="shared" si="17"/>
        <v>0</v>
      </c>
      <c r="F25" s="829">
        <f t="shared" si="18"/>
        <v>0</v>
      </c>
      <c r="G25" s="829">
        <f t="shared" si="19"/>
        <v>0</v>
      </c>
      <c r="H25" s="829">
        <f t="shared" si="20"/>
        <v>0</v>
      </c>
      <c r="I25" s="829">
        <f t="shared" si="21"/>
        <v>0</v>
      </c>
      <c r="J25" s="829">
        <f t="shared" si="22"/>
        <v>0</v>
      </c>
      <c r="K25" s="829">
        <f t="shared" si="23"/>
        <v>0</v>
      </c>
      <c r="L25" s="829">
        <f t="shared" si="24"/>
        <v>0</v>
      </c>
      <c r="M25" s="829">
        <f t="shared" si="25"/>
        <v>0</v>
      </c>
      <c r="N25" s="829">
        <f t="shared" si="26"/>
        <v>0</v>
      </c>
      <c r="O25" s="829">
        <f t="shared" si="27"/>
        <v>0</v>
      </c>
      <c r="P25" s="839">
        <f t="shared" si="12"/>
        <v>0</v>
      </c>
    </row>
    <row r="26" spans="1:16" x14ac:dyDescent="0.2">
      <c r="A26" s="69">
        <v>38</v>
      </c>
      <c r="B26" s="852" t="s">
        <v>1122</v>
      </c>
      <c r="C26" s="853">
        <f>'25'!C70</f>
        <v>390000</v>
      </c>
      <c r="D26" s="829">
        <f t="shared" si="16"/>
        <v>32500</v>
      </c>
      <c r="E26" s="829">
        <f t="shared" si="17"/>
        <v>32500</v>
      </c>
      <c r="F26" s="829">
        <f t="shared" si="18"/>
        <v>32500</v>
      </c>
      <c r="G26" s="829">
        <f t="shared" si="19"/>
        <v>32500</v>
      </c>
      <c r="H26" s="829">
        <f t="shared" si="20"/>
        <v>32500</v>
      </c>
      <c r="I26" s="829">
        <f t="shared" si="21"/>
        <v>32500</v>
      </c>
      <c r="J26" s="829">
        <f t="shared" si="22"/>
        <v>32500</v>
      </c>
      <c r="K26" s="829">
        <f t="shared" si="23"/>
        <v>32500</v>
      </c>
      <c r="L26" s="829">
        <f t="shared" si="24"/>
        <v>32500</v>
      </c>
      <c r="M26" s="829">
        <f t="shared" si="25"/>
        <v>32500</v>
      </c>
      <c r="N26" s="829">
        <f t="shared" si="26"/>
        <v>32500</v>
      </c>
      <c r="O26" s="829">
        <f t="shared" si="27"/>
        <v>32500</v>
      </c>
      <c r="P26" s="839">
        <f t="shared" si="12"/>
        <v>390000</v>
      </c>
    </row>
    <row r="27" spans="1:16" s="818" customFormat="1" x14ac:dyDescent="0.2">
      <c r="A27" s="854">
        <v>39</v>
      </c>
      <c r="B27" s="855" t="s">
        <v>1123</v>
      </c>
      <c r="C27" s="856">
        <f t="shared" ref="C27:O27" si="28">SUM(C20:C26)</f>
        <v>2039184063</v>
      </c>
      <c r="D27" s="857">
        <f t="shared" si="28"/>
        <v>169932005.25000003</v>
      </c>
      <c r="E27" s="857">
        <f t="shared" si="28"/>
        <v>169932005.25000003</v>
      </c>
      <c r="F27" s="857">
        <f t="shared" si="28"/>
        <v>169932005.25000003</v>
      </c>
      <c r="G27" s="857">
        <f t="shared" si="28"/>
        <v>169932005.25000003</v>
      </c>
      <c r="H27" s="857">
        <f t="shared" si="28"/>
        <v>169932005.25000003</v>
      </c>
      <c r="I27" s="857">
        <f t="shared" si="28"/>
        <v>169932005.25000003</v>
      </c>
      <c r="J27" s="857">
        <f t="shared" si="28"/>
        <v>169932005.25000003</v>
      </c>
      <c r="K27" s="857">
        <f t="shared" si="28"/>
        <v>169932005.25000003</v>
      </c>
      <c r="L27" s="857">
        <f t="shared" si="28"/>
        <v>169932005.25000003</v>
      </c>
      <c r="M27" s="857">
        <f t="shared" si="28"/>
        <v>169932005.25000003</v>
      </c>
      <c r="N27" s="857">
        <f t="shared" si="28"/>
        <v>169932005.25000003</v>
      </c>
      <c r="O27" s="857">
        <f t="shared" si="28"/>
        <v>169932005.25000003</v>
      </c>
      <c r="P27" s="858">
        <f t="shared" si="12"/>
        <v>2039184063.0000002</v>
      </c>
    </row>
    <row r="28" spans="1:16" ht="16.5" customHeight="1" x14ac:dyDescent="0.2">
      <c r="A28" s="69">
        <v>55</v>
      </c>
      <c r="B28" s="836" t="s">
        <v>1124</v>
      </c>
      <c r="C28" s="837">
        <f t="shared" ref="C28:O28" si="29">SUM(C29:C30)</f>
        <v>784789697</v>
      </c>
      <c r="D28" s="838">
        <f t="shared" si="29"/>
        <v>325090447.83333331</v>
      </c>
      <c r="E28" s="838">
        <f t="shared" si="29"/>
        <v>41790840.833333336</v>
      </c>
      <c r="F28" s="838">
        <f t="shared" si="29"/>
        <v>41790840.833333336</v>
      </c>
      <c r="G28" s="838">
        <f t="shared" si="29"/>
        <v>41790840.833333336</v>
      </c>
      <c r="H28" s="838">
        <f t="shared" si="29"/>
        <v>41790840.833333336</v>
      </c>
      <c r="I28" s="838">
        <f t="shared" si="29"/>
        <v>41790840.833333336</v>
      </c>
      <c r="J28" s="838">
        <f t="shared" si="29"/>
        <v>41790840.833333336</v>
      </c>
      <c r="K28" s="838">
        <f t="shared" si="29"/>
        <v>41790840.833333336</v>
      </c>
      <c r="L28" s="838">
        <f t="shared" si="29"/>
        <v>41790840.833333336</v>
      </c>
      <c r="M28" s="838">
        <f t="shared" si="29"/>
        <v>41790840.833333336</v>
      </c>
      <c r="N28" s="838">
        <f t="shared" si="29"/>
        <v>41790840.833333336</v>
      </c>
      <c r="O28" s="838">
        <f t="shared" si="29"/>
        <v>41790840.833333336</v>
      </c>
      <c r="P28" s="839">
        <f t="shared" si="12"/>
        <v>784789697.00000012</v>
      </c>
    </row>
    <row r="29" spans="1:16" s="860" customFormat="1" ht="16.5" customHeight="1" x14ac:dyDescent="0.2">
      <c r="A29" s="859"/>
      <c r="B29" s="852" t="s">
        <v>1125</v>
      </c>
      <c r="C29" s="842">
        <f>'25'!C73</f>
        <v>283299607</v>
      </c>
      <c r="D29" s="829">
        <v>283299607</v>
      </c>
      <c r="E29" s="829"/>
      <c r="F29" s="829"/>
      <c r="G29" s="829"/>
      <c r="H29" s="829"/>
      <c r="I29" s="829"/>
      <c r="J29" s="829"/>
      <c r="K29" s="829"/>
      <c r="L29" s="829"/>
      <c r="M29" s="829"/>
      <c r="N29" s="829"/>
      <c r="O29" s="829"/>
      <c r="P29" s="839">
        <f t="shared" si="12"/>
        <v>283299607</v>
      </c>
    </row>
    <row r="30" spans="1:16" x14ac:dyDescent="0.2">
      <c r="A30" s="69">
        <v>56</v>
      </c>
      <c r="B30" s="846" t="s">
        <v>1117</v>
      </c>
      <c r="C30" s="861">
        <f>'25'!C75</f>
        <v>501490090</v>
      </c>
      <c r="D30" s="829">
        <f>C30/12</f>
        <v>41790840.833333336</v>
      </c>
      <c r="E30" s="829">
        <f>C30/12</f>
        <v>41790840.833333336</v>
      </c>
      <c r="F30" s="829">
        <f>C30/12</f>
        <v>41790840.833333336</v>
      </c>
      <c r="G30" s="829">
        <f>C30/12</f>
        <v>41790840.833333336</v>
      </c>
      <c r="H30" s="829">
        <f>C30/12</f>
        <v>41790840.833333336</v>
      </c>
      <c r="I30" s="829">
        <f>C30/12</f>
        <v>41790840.833333336</v>
      </c>
      <c r="J30" s="829">
        <f>C30/12</f>
        <v>41790840.833333336</v>
      </c>
      <c r="K30" s="829">
        <f>C30/12</f>
        <v>41790840.833333336</v>
      </c>
      <c r="L30" s="829">
        <f>C30/12</f>
        <v>41790840.833333336</v>
      </c>
      <c r="M30" s="829">
        <f>C30/12</f>
        <v>41790840.833333336</v>
      </c>
      <c r="N30" s="829">
        <f>C30/12</f>
        <v>41790840.833333336</v>
      </c>
      <c r="O30" s="829">
        <f>C30/12</f>
        <v>41790840.833333336</v>
      </c>
      <c r="P30" s="839">
        <f>SUM(D30:O30)</f>
        <v>501490089.99999994</v>
      </c>
    </row>
    <row r="31" spans="1:16" ht="18" customHeight="1" x14ac:dyDescent="0.2">
      <c r="A31" s="69">
        <v>58</v>
      </c>
      <c r="B31" s="862" t="s">
        <v>1126</v>
      </c>
      <c r="C31" s="863">
        <f t="shared" ref="C31:O31" si="30">C27+C28</f>
        <v>2823973760</v>
      </c>
      <c r="D31" s="863">
        <f t="shared" si="30"/>
        <v>495022453.08333337</v>
      </c>
      <c r="E31" s="863">
        <f t="shared" si="30"/>
        <v>211722846.08333337</v>
      </c>
      <c r="F31" s="863">
        <f t="shared" si="30"/>
        <v>211722846.08333337</v>
      </c>
      <c r="G31" s="863">
        <f t="shared" si="30"/>
        <v>211722846.08333337</v>
      </c>
      <c r="H31" s="863">
        <f t="shared" si="30"/>
        <v>211722846.08333337</v>
      </c>
      <c r="I31" s="863">
        <f t="shared" si="30"/>
        <v>211722846.08333337</v>
      </c>
      <c r="J31" s="863">
        <f t="shared" si="30"/>
        <v>211722846.08333337</v>
      </c>
      <c r="K31" s="863">
        <f t="shared" si="30"/>
        <v>211722846.08333337</v>
      </c>
      <c r="L31" s="863">
        <f t="shared" si="30"/>
        <v>211722846.08333337</v>
      </c>
      <c r="M31" s="863">
        <f t="shared" si="30"/>
        <v>211722846.08333337</v>
      </c>
      <c r="N31" s="863">
        <f t="shared" si="30"/>
        <v>211722846.08333337</v>
      </c>
      <c r="O31" s="863">
        <f t="shared" si="30"/>
        <v>211722846.08333337</v>
      </c>
      <c r="P31" s="839">
        <f>SUM(D31:O31)</f>
        <v>2823973760.0000014</v>
      </c>
    </row>
    <row r="32" spans="1:16" x14ac:dyDescent="0.2">
      <c r="B32" s="817"/>
      <c r="C32" s="817"/>
      <c r="D32" s="819"/>
      <c r="E32" s="819"/>
      <c r="F32" s="819"/>
      <c r="G32" s="819"/>
      <c r="H32" s="819"/>
      <c r="I32" s="819"/>
      <c r="J32" s="819"/>
      <c r="K32" s="819"/>
      <c r="L32" s="819"/>
      <c r="M32" s="819"/>
      <c r="N32" s="819"/>
      <c r="O32" s="819"/>
    </row>
    <row r="33" spans="2:15" x14ac:dyDescent="0.2">
      <c r="B33" s="817"/>
      <c r="C33" s="817"/>
      <c r="D33" s="819"/>
      <c r="E33" s="819"/>
      <c r="F33" s="819"/>
      <c r="G33" s="819"/>
      <c r="H33" s="819"/>
      <c r="I33" s="819"/>
      <c r="J33" s="819"/>
      <c r="K33" s="819"/>
      <c r="L33" s="819"/>
      <c r="M33" s="819"/>
      <c r="N33" s="819"/>
      <c r="O33" s="819"/>
    </row>
  </sheetData>
  <pageMargins left="0.78740157480314965" right="0.78740157480314965" top="0.78740157480314965" bottom="0.78740157480314965" header="0.51181102362204722" footer="0.51181102362204722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47</vt:i4>
      </vt:variant>
      <vt:variant>
        <vt:lpstr>Névvel ellátott tartományok</vt:lpstr>
      </vt:variant>
      <vt:variant>
        <vt:i4>4</vt:i4>
      </vt:variant>
    </vt:vector>
  </HeadingPairs>
  <TitlesOfParts>
    <vt:vector size="51" baseType="lpstr">
      <vt:lpstr>1</vt:lpstr>
      <vt:lpstr>1a</vt:lpstr>
      <vt:lpstr>1b</vt:lpstr>
      <vt:lpstr>1c</vt:lpstr>
      <vt:lpstr>2</vt:lpstr>
      <vt:lpstr>2a</vt:lpstr>
      <vt:lpstr>2b</vt:lpstr>
      <vt:lpstr>2d</vt:lpstr>
      <vt:lpstr>2e</vt:lpstr>
      <vt:lpstr>3a</vt:lpstr>
      <vt:lpstr>3b</vt:lpstr>
      <vt:lpstr>3c</vt:lpstr>
      <vt:lpstr>3d</vt:lpstr>
      <vt:lpstr>4a</vt:lpstr>
      <vt:lpstr>4.b</vt:lpstr>
      <vt:lpstr>5.mell</vt:lpstr>
      <vt:lpstr>6.mell.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17a</vt:lpstr>
      <vt:lpstr>17b</vt:lpstr>
      <vt:lpstr>17c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26a</vt:lpstr>
      <vt:lpstr>26b</vt:lpstr>
      <vt:lpstr>27</vt:lpstr>
      <vt:lpstr>28</vt:lpstr>
      <vt:lpstr>29a</vt:lpstr>
      <vt:lpstr>29b</vt:lpstr>
      <vt:lpstr>29c</vt:lpstr>
      <vt:lpstr>30</vt:lpstr>
      <vt:lpstr>'2'!Nyomtatási_terület</vt:lpstr>
      <vt:lpstr>'2d'!Nyomtatási_terület</vt:lpstr>
      <vt:lpstr>'30'!Nyomtatási_terület</vt:lpstr>
      <vt:lpstr>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2018-05-17T15:41:55Z</cp:lastPrinted>
  <dcterms:created xsi:type="dcterms:W3CDTF">2017-02-09T14:59:06Z</dcterms:created>
  <dcterms:modified xsi:type="dcterms:W3CDTF">2018-05-18T07:57:31Z</dcterms:modified>
</cp:coreProperties>
</file>